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dorian fernandez\Desktop\DOC.DO\PLAN DE ACCIÓN 2021\"/>
    </mc:Choice>
  </mc:AlternateContent>
  <bookViews>
    <workbookView xWindow="0" yWindow="0" windowWidth="20490" windowHeight="7050" firstSheet="10" activeTab="13"/>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Hoja2" sheetId="22" r:id="rId8"/>
    <sheet name="Tabla Impacto" sheetId="6" r:id="rId9"/>
    <sheet name="Tabla Valoración de Controles" sheetId="7" r:id="rId10"/>
    <sheet name="Matriz de Calor" sheetId="21" r:id="rId11"/>
    <sheet name="Hoja1" sheetId="13" state="hidden" r:id="rId12"/>
    <sheet name="LISTA" sheetId="2" state="hidden" r:id="rId13"/>
    <sheet name="Seguimiento 1 Trimestre" sheetId="18" r:id="rId14"/>
    <sheet name="Seguimiento 2 Trimestre" sheetId="17" r:id="rId15"/>
    <sheet name="Seguimiento 3 Trimestre " sheetId="19" r:id="rId16"/>
    <sheet name="Seguimiento 4 Trimestre " sheetId="20" r:id="rId17"/>
  </sheets>
  <externalReferences>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0"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9" i="1" l="1"/>
  <c r="Z19" i="1"/>
  <c r="Y19" i="1" s="1"/>
  <c r="AD19" i="1"/>
  <c r="AC19" i="1" s="1"/>
  <c r="M10" i="1" l="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8" i="1"/>
  <c r="Q18" i="1"/>
  <c r="T17" i="1"/>
  <c r="Q17" i="1"/>
  <c r="T16" i="1"/>
  <c r="Q16" i="1"/>
  <c r="T15" i="1"/>
  <c r="Q15" i="1"/>
  <c r="H15" i="18" l="1"/>
  <c r="H15" i="19"/>
  <c r="H15" i="20"/>
  <c r="H15" i="17"/>
  <c r="H20" i="20"/>
  <c r="H20" i="18"/>
  <c r="H20" i="19"/>
  <c r="H20" i="17"/>
  <c r="Z15" i="1"/>
  <c r="Y15" i="1" s="1"/>
  <c r="X15" i="1"/>
  <c r="X17" i="1"/>
  <c r="X18" i="1"/>
  <c r="X16" i="1"/>
  <c r="AD18" i="1"/>
  <c r="AD15" i="1"/>
  <c r="AD17" i="1"/>
  <c r="AD16" i="1"/>
  <c r="Z16" i="1"/>
  <c r="Y16" i="1" s="1"/>
  <c r="Z17" i="1"/>
  <c r="Y17" i="1" s="1"/>
  <c r="Z18" i="1"/>
  <c r="Y18" i="1" s="1"/>
  <c r="J20" i="18" l="1"/>
  <c r="J20" i="20"/>
  <c r="J20" i="19"/>
  <c r="J20" i="17"/>
  <c r="J15" i="20"/>
  <c r="J15" i="18"/>
  <c r="J15" i="19"/>
  <c r="J15" i="17"/>
  <c r="K15" i="17" l="1"/>
  <c r="K15" i="19"/>
  <c r="K15" i="20"/>
  <c r="K15" i="18"/>
  <c r="K20" i="20"/>
  <c r="K20" i="18"/>
  <c r="K20" i="19"/>
  <c r="K20" i="17"/>
  <c r="T14" i="1"/>
  <c r="Q14" i="1"/>
  <c r="T13" i="1"/>
  <c r="Q13" i="1"/>
  <c r="T12" i="1"/>
  <c r="Q12" i="1"/>
  <c r="AC18" i="1" l="1"/>
  <c r="AC16" i="1"/>
  <c r="AC17" i="1"/>
  <c r="AD12" i="1"/>
  <c r="AC12" i="1" s="1"/>
  <c r="AD13" i="1"/>
  <c r="AC13" i="1" s="1"/>
  <c r="AD14" i="1"/>
  <c r="AC14" i="1" s="1"/>
  <c r="Q11" i="1"/>
  <c r="T11" i="1"/>
  <c r="T10" i="1"/>
  <c r="AC15" i="1" l="1"/>
  <c r="AD11" i="1"/>
  <c r="Q10" i="1"/>
  <c r="AD10" i="1" s="1"/>
  <c r="J10" i="1"/>
  <c r="X10" i="1" l="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<sst xmlns="http://schemas.openxmlformats.org/spreadsheetml/2006/main" count="2544" uniqueCount="569">
  <si>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</si>
  <si>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</si>
  <si>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</si>
  <si>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</si>
  <si>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</si>
  <si>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</si>
  <si>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</si>
  <si>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</si>
  <si>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</si>
  <si>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</si>
  <si>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</si>
  <si>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</si>
  <si>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</si>
  <si>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</si>
  <si>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</si>
  <si>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</si>
  <si>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</si>
  <si>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</si>
  <si>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</si>
  <si>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</si>
  <si>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</si>
  <si>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</si>
  <si>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</si>
  <si>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</si>
  <si>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</si>
  <si>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</si>
  <si>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</si>
  <si>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</si>
  <si>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</si>
  <si>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</si>
  <si>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</si>
  <si>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</si>
  <si>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</si>
  <si>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</si>
  <si>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</si>
  <si>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</si>
  <si>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</si>
  <si>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</si>
  <si>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</si>
  <si>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</si>
  <si>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</si>
  <si>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</si>
  <si>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</si>
  <si>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</si>
  <si>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</si>
  <si>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</si>
  <si>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</si>
  <si>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</si>
  <si>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</si>
  <si>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</si>
  <si>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</si>
  <si>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</si>
  <si>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</si>
  <si>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</si>
  <si>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</si>
  <si>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</si>
  <si>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</si>
  <si>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</si>
  <si>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</si>
  <si>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</si>
  <si>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</si>
  <si>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</si>
  <si>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</si>
  <si>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</si>
  <si>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</si>
  <si>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</si>
  <si>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</si>
  <si>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</si>
  <si>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</si>
  <si>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</si>
  <si>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</si>
  <si>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</si>
  <si>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</si>
  <si>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</si>
  <si>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</si>
  <si>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</si>
  <si>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</si>
  <si>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</si>
  <si>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</si>
  <si>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</si>
  <si>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</si>
  <si>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</si>
  <si>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</si>
  <si>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</si>
  <si>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</si>
  <si>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</si>
  <si>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</si>
  <si>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</si>
  <si>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</si>
  <si>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</si>
  <si>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</si>
  <si>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</si>
  <si>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</si>
  <si>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</si>
  <si>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</si>
  <si>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</si>
  <si>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</si>
  <si>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</si>
  <si>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</si>
  <si>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</si>
  <si>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</si>
  <si>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</si>
  <si>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</si>
  <si>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</si>
  <si>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</si>
  <si>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</si>
  <si>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</si>
  <si>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</si>
  <si>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</si>
  <si>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</si>
  <si>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</si>
  <si>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</si>
  <si>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</si>
  <si>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</si>
  <si>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</si>
  <si>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</si>
  <si>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</si>
  <si>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</si>
  <si>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</si>
  <si>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</si>
  <si>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</si>
  <si>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</si>
  <si>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</si>
  <si>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</si>
  <si>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</si>
  <si>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</si>
  <si>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</si>
  <si>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</si>
  <si>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</si>
  <si>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</si>
  <si>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</si>
  <si>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</si>
  <si>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</si>
  <si>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</si>
  <si>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</si>
  <si>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</si>
  <si>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</si>
  <si>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</si>
  <si>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</si>
  <si>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</si>
  <si>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</si>
  <si>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</si>
  <si>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</si>
  <si>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</si>
  <si>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</si>
  <si>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</si>
  <si>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</si>
  <si>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</si>
  <si>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</si>
  <si>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</si>
  <si>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</si>
  <si>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</si>
  <si>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</si>
  <si>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</si>
  <si>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</si>
  <si>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</si>
  <si>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</si>
  <si>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</si>
  <si>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</si>
  <si>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</si>
  <si>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</si>
  <si>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</si>
  <si>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</si>
  <si>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</si>
  <si>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</si>
  <si>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</si>
  <si>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</si>
  <si>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</si>
  <si>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</si>
  <si>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</si>
  <si>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</si>
  <si>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</si>
  <si>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</si>
  <si>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</si>
  <si>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</si>
  <si>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</si>
  <si>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</si>
  <si>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</si>
  <si>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</si>
  <si>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</si>
  <si>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</si>
  <si>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</si>
  <si>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</si>
  <si>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</si>
  <si>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</si>
  <si>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</si>
  <si>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</si>
  <si>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</si>
  <si>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</si>
  <si>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</si>
  <si>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</si>
  <si>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</si>
  <si>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</si>
  <si>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</si>
  <si>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</si>
  <si>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</si>
  <si>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</si>
  <si>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</si>
  <si>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</si>
  <si>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</si>
  <si>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</si>
  <si>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</si>
  <si>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</si>
  <si>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</si>
  <si>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</si>
  <si>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</si>
  <si>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</si>
  <si>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</si>
  <si>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</si>
  <si>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</si>
  <si>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</si>
  <si>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</si>
  <si>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</si>
  <si>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</si>
  <si>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</si>
  <si>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</si>
  <si>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</si>
  <si>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</si>
  <si>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</si>
  <si>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</si>
  <si>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</si>
  <si>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</si>
  <si>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</si>
  <si>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</si>
  <si>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</si>
  <si>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</si>
  <si>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</si>
  <si>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</si>
  <si>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</si>
  <si>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</si>
  <si>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</si>
  <si>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</si>
  <si>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</si>
  <si>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</si>
  <si>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</si>
  <si>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</si>
  <si>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</si>
  <si>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</si>
  <si>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</si>
  <si>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</si>
  <si>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</si>
  <si>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</si>
  <si>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</si>
  <si>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</si>
  <si>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</si>
  <si>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</si>
  <si>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</si>
  <si>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</si>
  <si>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</si>
  <si>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</si>
  <si>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</si>
  <si>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</si>
  <si>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</si>
  <si>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</si>
  <si>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</si>
  <si>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</si>
  <si>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</si>
  <si>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</si>
  <si>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</si>
  <si>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</si>
  <si>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</si>
  <si>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</si>
  <si>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</si>
  <si>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</si>
  <si>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</si>
  <si>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</si>
  <si>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</si>
  <si>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</si>
  <si>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</si>
  <si>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</si>
  <si>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</si>
  <si>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</si>
  <si>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</si>
  <si>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</si>
  <si>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</si>
  <si>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</si>
  <si>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</si>
  <si>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</si>
  <si>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</si>
  <si>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</si>
  <si>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</si>
  <si>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</si>
  <si>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</si>
  <si>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</si>
  <si>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</si>
  <si>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</si>
  <si>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</si>
  <si>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</si>
  <si>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</si>
  <si>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</si>
  <si>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</si>
  <si>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</si>
  <si>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</si>
  <si>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</si>
  <si>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</si>
  <si>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</si>
  <si>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</si>
  <si>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</si>
  <si>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</si>
  <si>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</si>
  <si>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</si>
  <si>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</si>
  <si>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</si>
  <si>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</si>
  <si>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</si>
  <si>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</si>
  <si>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</si>
  <si>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</si>
  <si>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</si>
  <si>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</si>
  <si>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</si>
  <si>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</si>
  <si>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</si>
  <si>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</si>
  <si>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</si>
  <si>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</si>
  <si>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</si>
  <si>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</si>
  <si>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</si>
  <si>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</si>
  <si>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</si>
  <si>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</si>
  <si>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</si>
  <si>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</si>
  <si>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</si>
  <si>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</si>
  <si>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</si>
  <si>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</si>
  <si>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</si>
  <si>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</si>
  <si>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</si>
  <si>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</si>
  <si>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</si>
  <si>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</si>
  <si>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</si>
  <si>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</si>
  <si>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</si>
  <si>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</si>
  <si>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</si>
  <si>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</si>
  <si>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</si>
  <si>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</si>
  <si>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</si>
  <si>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</si>
  <si>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</si>
  <si>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</si>
  <si>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</si>
  <si>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</si>
  <si>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</si>
  <si>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</si>
  <si>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</si>
  <si>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</si>
  <si>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</si>
  <si>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</si>
  <si>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</si>
  <si>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</si>
  <si>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</si>
  <si>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</si>
  <si>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</si>
  <si>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</si>
  <si>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</si>
  <si>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</si>
  <si>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</si>
  <si>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</si>
  <si>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</si>
  <si>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</si>
  <si>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</si>
  <si>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</si>
  <si>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</si>
  <si>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</si>
  <si>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</si>
  <si>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</si>
  <si>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</si>
  <si>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</si>
  <si>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</si>
  <si>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</si>
  <si>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</si>
  <si>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</si>
  <si>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</si>
  <si>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</si>
  <si>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</si>
  <si>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</si>
  <si>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</si>
  <si>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</si>
  <si>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</si>
  <si>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</si>
  <si>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</si>
  <si>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</si>
  <si>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</si>
  <si>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</si>
  <si>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</si>
  <si>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</si>
  <si>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</si>
  <si>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</si>
  <si>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</si>
  <si>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</si>
  <si>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</si>
  <si>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</si>
  <si>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</si>
  <si>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</si>
  <si>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</si>
  <si>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</si>
  <si>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</si>
  <si>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</si>
  <si>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</si>
  <si>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</si>
  <si>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</si>
  <si>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</si>
  <si>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</si>
  <si>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</si>
  <si>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</si>
  <si>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</si>
  <si>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</si>
  <si>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</si>
  <si>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</si>
  <si>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</si>
  <si>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</si>
  <si>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</si>
  <si>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</si>
  <si>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</si>
  <si>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</si>
  <si>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</si>
  <si>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</si>
  <si>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</si>
  <si>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</si>
  <si>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</si>
  <si>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</si>
  <si>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</si>
  <si>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</si>
  <si>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</si>
  <si>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</si>
  <si>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</si>
  <si>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</si>
  <si>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</si>
  <si>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</si>
  <si>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</si>
  <si>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</si>
  <si>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</si>
  <si>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</si>
  <si>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</si>
  <si>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</si>
  <si>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</si>
  <si>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</si>
  <si>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</si>
  <si>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</si>
  <si>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</si>
  <si>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</si>
  <si>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</si>
  <si>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</si>
  <si>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</si>
  <si>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</si>
  <si>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</si>
  <si>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</si>
  <si>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</si>
  <si>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</si>
  <si>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</si>
  <si>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</si>
  <si>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</si>
  <si>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</si>
  <si>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</si>
  <si>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</si>
  <si>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</si>
  <si>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</si>
  <si>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</si>
  <si>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</si>
  <si>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</si>
  <si>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</si>
  <si>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</si>
  <si>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</si>
  <si>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</si>
  <si>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</si>
  <si>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</si>
  <si>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</si>
  <si>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</si>
  <si>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</si>
  <si>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</si>
  <si>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</si>
  <si>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</si>
  <si>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</si>
  <si>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</si>
  <si>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</si>
  <si>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</si>
  <si>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</si>
  <si>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</si>
  <si>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</si>
  <si>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</si>
  <si>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</si>
  <si>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</si>
  <si>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</si>
  <si>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</si>
  <si>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</si>
  <si>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</si>
  <si>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</si>
  <si>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</si>
  <si>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</si>
  <si>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</si>
  <si>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</si>
  <si>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</si>
  <si>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</si>
  <si>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</si>
  <si>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</si>
  <si>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</si>
  <si>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</si>
  <si>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</si>
  <si>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</si>
  <si>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</si>
  <si>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</si>
  <si>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</si>
  <si>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</si>
  <si>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</si>
  <si>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</si>
  <si>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</si>
  <si>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</si>
  <si>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</si>
  <si>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</si>
  <si>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</si>
  <si>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</si>
  <si>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</si>
  <si>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</si>
  <si>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</si>
  <si>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</si>
  <si>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</si>
  <si>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</si>
  <si>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</si>
  <si>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</si>
  <si>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</si>
  <si>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</si>
  <si>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</si>
  <si>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</si>
  <si>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</si>
  <si>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</si>
  <si>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SEGURIDAD Y SALUD EN EL TRABAJO</t>
  </si>
  <si>
    <t>DIRECCION SECCIONAL ARMENIA</t>
  </si>
  <si>
    <t>Apoyo</t>
  </si>
  <si>
    <t>Velar por el bienestar, la salud y seguridad en el trabajo de todos los servidores judiciales, mediante el PHVA del Sistema de Gestión de Seguridad y Salud en el Trabajo (SG-SST), en el marco del Sistema Gestión
de la Calidad y Medio Ambiente de la Rama Judicial.</t>
  </si>
  <si>
    <t>Velar por el bienestar, la salud y seguridad en el trabajo de todos los servidores judiciales, mediante el PHVA del Sistema de Gestión de Seguridad y Salud en el Trabajo (SG-SST), en el marco del Sistema Gestión de la Calidad y Medio Ambiente de la Rama Judicial.</t>
  </si>
  <si>
    <t>Dirección Seccional de Administración Judicial Armenia- Quindío</t>
  </si>
  <si>
    <t>Inexactitud en la Planeación y Ejecución del Sistema de Gestión de Seguridad y Salud en el Trabajo</t>
  </si>
  <si>
    <t xml:space="preserve">  DIRECCION SECCIONAL DE ADMINISTRACION JUDICIAL DE ARMENIA</t>
  </si>
  <si>
    <t xml:space="preserve">Seguridad y Salud en el Trabajo </t>
  </si>
  <si>
    <r>
      <t xml:space="preserve">9. </t>
    </r>
    <r>
      <rPr>
        <sz val="11"/>
        <rFont val="Arial"/>
        <family val="2"/>
      </rPr>
      <t>La planeación de las actividades ya no depende exclusivamente de la Coordinación del Sistema de Gestión de Seguridad y Salud en el Trabajo sino de la disponibilidad de tiempo en las agendas de los servidores judiciales como consecuencia de la virtualidad.</t>
    </r>
  </si>
  <si>
    <r>
      <t xml:space="preserve">10. </t>
    </r>
    <r>
      <rPr>
        <sz val="11"/>
        <rFont val="Arial"/>
        <family val="2"/>
      </rPr>
      <t>La pandemia ha afectado directamente la ejecución de las actividades programadas en el Plan de Trabajo para esta vigencia.</t>
    </r>
  </si>
  <si>
    <r>
      <rPr>
        <b/>
        <sz val="11"/>
        <rFont val="Arial"/>
        <family val="2"/>
      </rPr>
      <t xml:space="preserve">8. </t>
    </r>
    <r>
      <rPr>
        <sz val="11"/>
        <rFont val="Arial"/>
        <family val="2"/>
      </rPr>
      <t>Desorden administrativo de los documentos generados por las actividades desarrolladas del Sistema de Gestión de Seguridad y Salud en el Trabajo conforme a las tablas de retención documental establecidas para el efecto.</t>
    </r>
  </si>
  <si>
    <r>
      <rPr>
        <b/>
        <sz val="11"/>
        <rFont val="Arial"/>
        <family val="2"/>
      </rPr>
      <t>7.</t>
    </r>
    <r>
      <rPr>
        <sz val="11"/>
        <rFont val="Arial"/>
        <family val="2"/>
      </rPr>
      <t xml:space="preserve"> Ausencia de registro oportuno de las actividades desarrolladas en los subprogramas del Sistema de Gestión de Seguridad y Salud en el Trabajo.</t>
    </r>
  </si>
  <si>
    <r>
      <rPr>
        <b/>
        <sz val="11"/>
        <rFont val="Arial"/>
        <family val="2"/>
      </rPr>
      <t>6.</t>
    </r>
    <r>
      <rPr>
        <sz val="11"/>
        <rFont val="Arial"/>
        <family val="2"/>
      </rPr>
      <t xml:space="preserve"> Retraso en la entrega de las matrices de riesgos laborales y administración deficiente, inoportuna o inexacta de las mismas.</t>
    </r>
  </si>
  <si>
    <r>
      <rPr>
        <b/>
        <sz val="11"/>
        <rFont val="Arial"/>
        <family val="2"/>
      </rPr>
      <t>5.</t>
    </r>
    <r>
      <rPr>
        <sz val="11"/>
        <rFont val="Arial"/>
        <family val="2"/>
      </rPr>
      <t xml:space="preserve"> Disminución de los recursos dispuestos por el Nivel Central para atender las necesidades y requerimientos del Sistema de Gestión de Seguridad y Salud en el Trabajo del Nivel Seccional.</t>
    </r>
  </si>
  <si>
    <r>
      <rPr>
        <b/>
        <sz val="11"/>
        <rFont val="Arial"/>
        <family val="2"/>
      </rPr>
      <t>4.</t>
    </r>
    <r>
      <rPr>
        <sz val="11"/>
        <rFont val="Arial"/>
        <family val="2"/>
      </rPr>
      <t xml:space="preserve"> Demora en la identificación y control de las condiciones de trabajo inseguras de los servidores judiciales y lentitud en la implementación de las actividades descritas en el SGSST para lo que va corrido del año 2021.</t>
    </r>
  </si>
  <si>
    <r>
      <rPr>
        <b/>
        <sz val="11"/>
        <rFont val="Arial"/>
        <family val="2"/>
      </rPr>
      <t>3</t>
    </r>
    <r>
      <rPr>
        <sz val="11"/>
        <rFont val="Arial"/>
        <family val="2"/>
      </rPr>
      <t>. Desactualización de la normativa que rige el proceso, los procedimientos, las versiones de los documentos y formatos. Externa.</t>
    </r>
  </si>
  <si>
    <r>
      <rPr>
        <b/>
        <sz val="11"/>
        <rFont val="Arial"/>
        <family val="2"/>
      </rPr>
      <t xml:space="preserve">2. </t>
    </r>
    <r>
      <rPr>
        <sz val="11"/>
        <rFont val="Arial"/>
        <family val="2"/>
      </rPr>
      <t>Deficiencia en la Planeación, Identificación y Control de la Matriz de Riesgos y Peligros conforme a los lineamientos trazados por el Nivel Central. Externa.</t>
    </r>
  </si>
  <si>
    <r>
      <rPr>
        <b/>
        <sz val="11"/>
        <rFont val="Arial"/>
        <family val="2"/>
      </rPr>
      <t>1.</t>
    </r>
    <r>
      <rPr>
        <sz val="11"/>
        <rFont val="Arial"/>
        <family val="2"/>
      </rPr>
      <t xml:space="preserve"> Desalineación de Ias metas plasmadas en los subprogramas con respecto al Plan Anual de Trabajo y a la normativa vigente sobre la materia.</t>
    </r>
  </si>
  <si>
    <t>Priorizar las actividades a desarrollar por el SGSST conjuntamente con la ARL y proveedores externos, de manera que se ajuste al presupuesto asignado a la Seccional.</t>
  </si>
  <si>
    <t>Planeación estratégica de las actividades a desarrollar por el SGSST conjuntamente con la ARL y proveedores externos.</t>
  </si>
  <si>
    <t>Identificar los parámetros dispuestos en el Plan de Trabajo por el Nivel Central para la actualización de la matriz de riesgos y peligros, en pro de la disminución de los factores identificados.</t>
  </si>
  <si>
    <t>Actualizar permanentemente los registros en las Bases de Datos correspondientes asegurando la entrega de los registro como insumo.</t>
  </si>
  <si>
    <t>Proporcionar la entrega oportuna de informes y exigir el suministro de los mismos según sea el caso, a los proveedores internos y externos.</t>
  </si>
  <si>
    <t>Métodos ordenados de archivo permanente.</t>
  </si>
  <si>
    <t>Realizar reuniones previas con los actores de la actividad, dirigidas a generar nuevas estrategias para su realización, tomando en cuenta que deben ejecutarse virtualmente.</t>
  </si>
  <si>
    <t>Utilizar herramientas tecnológicas como el correo electrónico, micro teams, mensajes de texto, whats app, etc., con el fin de alcanzar la mayor parte de la población judicial.</t>
  </si>
  <si>
    <t>Ejecucion del Plan de Trabajo dispuesto para el año 2021, con el fin de dar cumplimiento a las actividades de prevención y contencion del virus denominado COVID19.</t>
  </si>
  <si>
    <t>Posibilidad de incumplimiento de las metas establecidas en el Plan de Trabajo, llevando a la entidad a incurrir en sanciones establecidas por los organismos de vigilancia y control.</t>
  </si>
  <si>
    <t xml:space="preserve">FACTORES TEMÁTICOS </t>
  </si>
  <si>
    <t>Causas Inmediatas</t>
  </si>
  <si>
    <t>Demora en los tiempos de presentación y aprobación  del Plan de Trabajo por parte del Nivel Central.</t>
  </si>
  <si>
    <t>Líder del Proceso SG-SST</t>
  </si>
  <si>
    <t>Trimestral</t>
  </si>
  <si>
    <t>1.- Verificación de la ejecución de actividades por parte de la Coordinadora en cada uno de los programas.
2.-  Presentación de informes de algunas actividades o evidencia de su realización.
3.- Verificar el cumplimiento, eficacia y eficiencia del presente Plan o realizar los ajustes necesarios.</t>
  </si>
  <si>
    <t>1 de enero de 2021</t>
  </si>
  <si>
    <t xml:space="preserve">Durante los meses de abril, mayo y junio  se realizó la verificación de la ejecución de actividades por parte de la Coordinadora en cada uno de los programas.
 Se revisaron los informes de algunas actividades y las evidencias de su realización.
</t>
  </si>
  <si>
    <t xml:space="preserve">Durante el primer trimestre de 2021, se realizó la verificación de la ejecución de actividades por parte de la Coordinadora en cada uno de los programas.
Se revisaron los informes de algunas actividades y las evidencias de su realización.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</si>
</sst>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1"/>
      <name val="Arial"/>
      <family val="2"/>
    </font>
    <font>
      <b/>
      <sz val="11"/>
      <name val="Arial"/>
      <family val="2"/>
    </font>
    <font>
      <sz val="1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4" borderId="92" xfId="0" applyFont="1" applyFill="1" applyBorder="1" applyAlignment="1" applyProtection="1">
      <alignment horizontal="center" vertical="center" wrapText="1"/>
      <protection locked="0"/>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3"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7" fillId="3" borderId="13" xfId="0" applyFont="1" applyFill="1" applyBorder="1" applyAlignment="1">
      <alignment vertical="center" wrapText="1"/>
    </xf>
    <xf numFmtId="0" fontId="59" fillId="17" borderId="13" xfId="0" applyFont="1" applyFill="1" applyBorder="1" applyAlignment="1">
      <alignment horizontal="left" vertical="center" wrapText="1"/>
    </xf>
    <xf numFmtId="0" fontId="88" fillId="0" borderId="13" xfId="0" applyFont="1" applyFill="1" applyBorder="1" applyAlignment="1">
      <alignment horizontal="justify" vertical="center" wrapText="1"/>
    </xf>
    <xf numFmtId="0" fontId="89" fillId="0" borderId="13" xfId="0" applyFont="1" applyFill="1" applyBorder="1" applyAlignment="1">
      <alignment horizontal="justify" vertical="center"/>
    </xf>
    <xf numFmtId="0" fontId="45" fillId="0" borderId="0" xfId="0" applyFont="1" applyAlignment="1">
      <alignment wrapText="1"/>
    </xf>
    <xf numFmtId="0" fontId="45" fillId="0" borderId="13" xfId="0" applyFont="1" applyBorder="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72" fillId="0" borderId="82" xfId="0" applyFont="1" applyBorder="1" applyAlignment="1">
      <alignment horizontal="center" vertical="center" wrapText="1"/>
    </xf>
    <xf numFmtId="0" fontId="72" fillId="0" borderId="78" xfId="0" applyFont="1" applyBorder="1" applyAlignment="1">
      <alignment horizontal="center" vertical="center" wrapText="1"/>
    </xf>
    <xf numFmtId="0" fontId="72" fillId="0" borderId="60" xfId="0" applyFont="1" applyBorder="1" applyAlignment="1">
      <alignment horizontal="center" vertical="center" wrapText="1"/>
    </xf>
    <xf numFmtId="0" fontId="45" fillId="0" borderId="82" xfId="0" applyFont="1" applyBorder="1" applyAlignment="1">
      <alignment horizontal="center" wrapText="1"/>
    </xf>
    <xf numFmtId="0" fontId="45" fillId="0" borderId="101" xfId="0" applyFont="1" applyBorder="1" applyAlignment="1">
      <alignment horizont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5" fillId="0" borderId="82" xfId="0" applyFont="1" applyBorder="1" applyAlignment="1">
      <alignment horizontal="center" vertical="center" wrapText="1"/>
    </xf>
    <xf numFmtId="0" fontId="45" fillId="0" borderId="78" xfId="0" applyFont="1" applyBorder="1" applyAlignment="1">
      <alignment horizontal="center" vertical="center" wrapText="1"/>
    </xf>
    <xf numFmtId="0" fontId="45" fillId="0" borderId="60"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0" borderId="0" xfId="0" applyFont="1" applyBorder="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0" fontId="87" fillId="8" borderId="13" xfId="0" applyFont="1" applyFill="1" applyBorder="1" applyAlignment="1">
      <alignment horizontal="left" vertical="center" wrapText="1"/>
    </xf>
    <xf numFmtId="0" fontId="55" fillId="8" borderId="13" xfId="0" applyFont="1" applyFill="1" applyBorder="1" applyAlignment="1">
      <alignment horizontal="center" vertical="center"/>
    </xf>
    <xf numFmtId="0" fontId="59" fillId="8" borderId="13" xfId="0" applyFont="1" applyFill="1" applyBorder="1" applyAlignment="1">
      <alignment horizontal="left" vertical="center" wrapText="1"/>
    </xf>
    <xf numFmtId="0" fontId="0" fillId="8" borderId="0" xfId="0" applyFill="1"/>
    <xf numFmtId="0" fontId="60" fillId="8" borderId="13" xfId="0" applyFont="1" applyFill="1" applyBorder="1" applyAlignment="1">
      <alignment horizontal="center" vertical="center" wrapText="1" readingOrder="1"/>
    </xf>
    <xf numFmtId="0" fontId="59" fillId="8" borderId="13" xfId="0" applyFont="1" applyFill="1" applyBorder="1" applyAlignment="1">
      <alignment vertical="center" wrapText="1"/>
    </xf>
    <xf numFmtId="0" fontId="60" fillId="8" borderId="13" xfId="0" applyFont="1" applyFill="1" applyBorder="1" applyAlignment="1">
      <alignment vertical="center" wrapText="1"/>
    </xf>
    <xf numFmtId="0" fontId="59" fillId="8" borderId="0" xfId="0" applyFont="1" applyFill="1"/>
    <xf numFmtId="0" fontId="60" fillId="8" borderId="13" xfId="0" applyFont="1" applyFill="1" applyBorder="1" applyAlignment="1">
      <alignment vertical="center" wrapText="1" readingOrder="1"/>
    </xf>
    <xf numFmtId="0" fontId="60" fillId="8" borderId="0" xfId="0" applyFont="1" applyFill="1" applyAlignment="1">
      <alignment horizontal="justify" vertical="center" wrapText="1"/>
    </xf>
    <xf numFmtId="0" fontId="60" fillId="0" borderId="13" xfId="0" applyFont="1" applyFill="1" applyBorder="1" applyAlignment="1">
      <alignment horizontal="center" vertical="center" wrapText="1" readingOrder="1"/>
    </xf>
    <xf numFmtId="0" fontId="60" fillId="0" borderId="13" xfId="0" applyFont="1" applyFill="1" applyBorder="1" applyAlignment="1">
      <alignment vertical="center" wrapText="1"/>
    </xf>
    <xf numFmtId="0" fontId="60" fillId="26" borderId="13" xfId="0" applyFont="1" applyFill="1" applyBorder="1" applyAlignment="1">
      <alignment horizontal="center" vertical="center" wrapText="1" readingOrder="1"/>
    </xf>
    <xf numFmtId="0" fontId="60" fillId="26" borderId="13" xfId="0" applyFont="1" applyFill="1" applyBorder="1" applyAlignment="1">
      <alignment vertical="center" wrapText="1"/>
    </xf>
    <xf numFmtId="0" fontId="24" fillId="26" borderId="49" xfId="0" applyFont="1" applyFill="1" applyBorder="1" applyAlignment="1">
      <alignment vertical="top" wrapText="1"/>
    </xf>
    <xf numFmtId="0" fontId="90" fillId="0" borderId="98" xfId="0" applyFont="1" applyBorder="1" applyAlignment="1" applyProtection="1">
      <alignment horizontal="center" vertical="center" wrapText="1"/>
      <protection locked="0"/>
    </xf>
    <xf numFmtId="0" fontId="90" fillId="0" borderId="78" xfId="0" applyFont="1" applyBorder="1" applyAlignment="1" applyProtection="1">
      <alignment horizontal="center" vertical="center" wrapText="1"/>
      <protection locked="0"/>
    </xf>
    <xf numFmtId="0" fontId="90" fillId="0" borderId="101" xfId="0" applyFont="1" applyBorder="1" applyAlignment="1" applyProtection="1">
      <alignment horizontal="center" vertical="center" wrapText="1"/>
      <protection locked="0"/>
    </xf>
    <xf numFmtId="1" fontId="90" fillId="0" borderId="88" xfId="0" applyNumberFormat="1" applyFont="1" applyBorder="1" applyAlignment="1">
      <alignment horizontal="center" vertical="center"/>
    </xf>
    <xf numFmtId="0" fontId="90" fillId="0" borderId="13" xfId="0" applyFont="1" applyBorder="1" applyAlignment="1">
      <alignment horizontal="center" vertical="center"/>
    </xf>
    <xf numFmtId="0" fontId="90" fillId="0" borderId="65" xfId="0" applyFont="1" applyBorder="1" applyAlignment="1">
      <alignment horizontal="center" vertical="center"/>
    </xf>
    <xf numFmtId="1" fontId="90" fillId="0" borderId="97" xfId="0" applyNumberFormat="1" applyFont="1" applyBorder="1" applyAlignment="1" applyProtection="1">
      <alignment horizontal="center" vertical="center" wrapText="1"/>
      <protection locked="0"/>
    </xf>
    <xf numFmtId="1" fontId="90" fillId="0" borderId="98" xfId="0" applyNumberFormat="1" applyFont="1" applyBorder="1" applyAlignment="1" applyProtection="1">
      <alignment horizontal="center" vertical="center" wrapText="1"/>
      <protection locked="0"/>
    </xf>
    <xf numFmtId="0" fontId="90" fillId="0" borderId="98" xfId="0" applyFont="1" applyBorder="1" applyAlignment="1" applyProtection="1">
      <alignment horizontal="left" vertical="center" wrapText="1"/>
      <protection locked="0"/>
    </xf>
    <xf numFmtId="1" fontId="90" fillId="0" borderId="99" xfId="0" applyNumberFormat="1" applyFont="1" applyBorder="1" applyAlignment="1" applyProtection="1">
      <alignment horizontal="center" vertical="center" wrapText="1"/>
      <protection locked="0"/>
    </xf>
    <xf numFmtId="0" fontId="90" fillId="0" borderId="78" xfId="0" applyFont="1" applyBorder="1" applyAlignment="1" applyProtection="1">
      <alignment horizontal="left" vertical="center" wrapText="1"/>
      <protection locked="0"/>
    </xf>
    <xf numFmtId="1" fontId="90" fillId="0" borderId="100" xfId="0" applyNumberFormat="1" applyFont="1" applyBorder="1" applyAlignment="1" applyProtection="1">
      <alignment horizontal="center" vertical="center" wrapText="1"/>
      <protection locked="0"/>
    </xf>
    <xf numFmtId="0" fontId="27" fillId="0" borderId="101" xfId="0" applyFont="1" applyBorder="1" applyAlignment="1">
      <alignment horizontal="center" vertical="center" wrapText="1"/>
    </xf>
    <xf numFmtId="0" fontId="90" fillId="0" borderId="101" xfId="0" applyFont="1" applyBorder="1" applyAlignment="1" applyProtection="1">
      <alignment horizontal="left" vertical="center" wrapText="1"/>
      <protection locked="0"/>
    </xf>
    <xf numFmtId="0" fontId="32" fillId="0" borderId="98" xfId="0" applyFont="1" applyBorder="1" applyAlignment="1">
      <alignment horizontal="center" wrapText="1"/>
    </xf>
    <xf numFmtId="14" fontId="32" fillId="0" borderId="98" xfId="0" applyNumberFormat="1" applyFont="1" applyBorder="1" applyAlignment="1">
      <alignment horizontal="center"/>
    </xf>
    <xf numFmtId="1" fontId="90" fillId="0" borderId="78" xfId="0" applyNumberFormat="1" applyFont="1" applyBorder="1" applyAlignment="1" applyProtection="1">
      <alignment horizontal="center" vertical="center" wrapText="1"/>
      <protection locked="0"/>
    </xf>
    <xf numFmtId="1" fontId="90"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48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workbookViewId="0">
      <selection activeCell="B13" sqref="B13:I13"/>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51" t="s">
        <v>185</v>
      </c>
      <c r="B1" s="251"/>
      <c r="C1" s="251"/>
      <c r="D1" s="251"/>
      <c r="E1" s="251"/>
      <c r="F1" s="251"/>
    </row>
    <row r="5" spans="1:9" x14ac:dyDescent="0.25">
      <c r="D5" s="95"/>
      <c r="E5" s="95"/>
      <c r="F5" s="95"/>
      <c r="G5" s="95"/>
      <c r="H5" s="95"/>
    </row>
    <row r="6" spans="1:9" x14ac:dyDescent="0.25">
      <c r="D6" s="95"/>
      <c r="E6" s="95"/>
      <c r="F6" s="95"/>
      <c r="G6" s="95"/>
      <c r="H6" s="95"/>
    </row>
    <row r="7" spans="1:9" ht="33.75" x14ac:dyDescent="0.5">
      <c r="A7" s="252" t="s">
        <v>214</v>
      </c>
      <c r="B7" s="252"/>
      <c r="C7" s="252"/>
      <c r="D7" s="252"/>
      <c r="E7" s="252"/>
      <c r="F7" s="252"/>
      <c r="G7" s="252"/>
      <c r="H7" s="252"/>
      <c r="I7" s="252"/>
    </row>
    <row r="9" spans="1:9" s="87" customFormat="1" ht="81.75" customHeight="1" x14ac:dyDescent="0.2">
      <c r="A9" s="88" t="s">
        <v>215</v>
      </c>
      <c r="B9" s="253" t="s">
        <v>532</v>
      </c>
      <c r="C9" s="253"/>
      <c r="D9" s="253"/>
      <c r="E9" s="253"/>
      <c r="F9" s="253"/>
      <c r="G9" s="253"/>
      <c r="H9" s="253"/>
      <c r="I9" s="253"/>
    </row>
    <row r="10" spans="1:9" s="87" customFormat="1" ht="16.7" customHeight="1" x14ac:dyDescent="0.2">
      <c r="A10" s="93"/>
      <c r="B10" s="94"/>
      <c r="C10" s="94"/>
      <c r="D10" s="93"/>
      <c r="E10" s="92"/>
    </row>
    <row r="11" spans="1:9" s="87" customFormat="1" ht="84" customHeight="1" x14ac:dyDescent="0.2">
      <c r="A11" s="88" t="s">
        <v>183</v>
      </c>
      <c r="B11" s="89" t="s">
        <v>533</v>
      </c>
      <c r="C11" s="250" t="s">
        <v>531</v>
      </c>
      <c r="D11" s="250"/>
      <c r="E11" s="250"/>
      <c r="F11" s="250"/>
      <c r="G11" s="250"/>
      <c r="H11" s="250"/>
      <c r="I11" s="250"/>
    </row>
    <row r="12" spans="1:9" ht="32.25" customHeight="1" x14ac:dyDescent="0.25">
      <c r="A12" s="91"/>
    </row>
    <row r="13" spans="1:9" ht="32.25" customHeight="1" x14ac:dyDescent="0.25">
      <c r="A13" s="90" t="s">
        <v>184</v>
      </c>
      <c r="B13" s="250"/>
      <c r="C13" s="250"/>
      <c r="D13" s="250"/>
      <c r="E13" s="250"/>
      <c r="F13" s="250"/>
      <c r="G13" s="250"/>
      <c r="H13" s="250"/>
      <c r="I13" s="250"/>
    </row>
    <row r="14" spans="1:9" s="87" customFormat="1" ht="69" customHeight="1" x14ac:dyDescent="0.2">
      <c r="A14" s="90" t="s">
        <v>182</v>
      </c>
      <c r="B14" s="250"/>
      <c r="C14" s="250"/>
      <c r="D14" s="250"/>
      <c r="E14" s="250"/>
      <c r="F14" s="250"/>
      <c r="G14" s="250"/>
      <c r="H14" s="250"/>
      <c r="I14" s="250"/>
    </row>
    <row r="15" spans="1:9" s="87" customFormat="1" ht="54" customHeight="1" x14ac:dyDescent="0.2">
      <c r="A15" s="90" t="s">
        <v>181</v>
      </c>
      <c r="B15" s="250" t="s">
        <v>179</v>
      </c>
      <c r="C15" s="250"/>
      <c r="D15" s="250"/>
      <c r="E15" s="250"/>
      <c r="F15" s="250"/>
      <c r="G15" s="250"/>
      <c r="H15" s="250"/>
      <c r="I15" s="250"/>
    </row>
    <row r="16" spans="1:9" s="87" customFormat="1" ht="54" customHeight="1" x14ac:dyDescent="0.2">
      <c r="A16" s="88" t="s">
        <v>180</v>
      </c>
      <c r="B16" s="250"/>
      <c r="C16" s="250"/>
      <c r="D16" s="250"/>
      <c r="E16" s="250"/>
      <c r="F16" s="250"/>
      <c r="G16" s="250"/>
      <c r="H16" s="250"/>
      <c r="I16" s="250"/>
    </row>
    <row r="18" spans="1:9" s="87" customFormat="1" ht="54.75" customHeight="1" x14ac:dyDescent="0.2">
      <c r="A18" s="88" t="s">
        <v>178</v>
      </c>
      <c r="B18" s="249">
        <v>44377</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28" zoomScaleNormal="100" workbookViewId="0">
      <selection activeCell="A25" sqref="A25"/>
    </sheetView>
  </sheetViews>
  <sheetFormatPr baseColWidth="10" defaultColWidth="10.5703125" defaultRowHeight="14.25" x14ac:dyDescent="0.2"/>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x14ac:dyDescent="0.2">
      <c r="A1" s="102"/>
      <c r="B1" s="260" t="s">
        <v>186</v>
      </c>
      <c r="C1" s="260"/>
      <c r="D1" s="260"/>
      <c r="E1" s="103"/>
      <c r="F1" s="102"/>
      <c r="G1" s="102"/>
      <c r="H1" s="102"/>
    </row>
    <row r="2" spans="1:8" ht="15" x14ac:dyDescent="0.2">
      <c r="A2" s="102"/>
      <c r="B2" s="260" t="s">
        <v>196</v>
      </c>
      <c r="C2" s="260"/>
      <c r="D2" s="260"/>
      <c r="E2" s="103"/>
      <c r="F2" s="102"/>
      <c r="G2" s="102"/>
      <c r="H2" s="102"/>
    </row>
    <row r="3" spans="1:8" ht="15" x14ac:dyDescent="0.2">
      <c r="A3" s="102"/>
      <c r="B3" s="178"/>
      <c r="C3" s="178"/>
      <c r="D3" s="178"/>
      <c r="E3" s="103"/>
      <c r="F3" s="102"/>
      <c r="G3" s="102"/>
      <c r="H3" s="102"/>
    </row>
    <row r="4" spans="1:8" ht="15" x14ac:dyDescent="0.2">
      <c r="A4" s="102"/>
      <c r="B4" s="178"/>
      <c r="C4" s="178"/>
      <c r="D4" s="178"/>
      <c r="E4" s="103"/>
      <c r="F4" s="102"/>
      <c r="G4" s="102"/>
      <c r="H4" s="102"/>
    </row>
    <row r="5" spans="1:8" ht="72" customHeight="1" x14ac:dyDescent="0.2">
      <c r="A5" s="104" t="s">
        <v>333</v>
      </c>
      <c r="B5" s="261" t="s">
        <v>538</v>
      </c>
      <c r="C5" s="261"/>
      <c r="D5" s="104" t="s">
        <v>197</v>
      </c>
      <c r="E5" s="180" t="s">
        <v>531</v>
      </c>
    </row>
    <row r="6" spans="1:8" x14ac:dyDescent="0.2">
      <c r="A6" s="93"/>
      <c r="B6" s="94"/>
      <c r="C6" s="94"/>
      <c r="D6" s="93"/>
      <c r="E6" s="92"/>
    </row>
    <row r="7" spans="1:8" ht="25.5" x14ac:dyDescent="0.2">
      <c r="A7" s="105" t="s">
        <v>334</v>
      </c>
      <c r="B7" s="262" t="s">
        <v>182</v>
      </c>
      <c r="C7" s="262"/>
      <c r="D7" s="262"/>
      <c r="E7" s="262"/>
    </row>
    <row r="8" spans="1:8" x14ac:dyDescent="0.2">
      <c r="A8" s="106"/>
      <c r="B8" s="106"/>
      <c r="D8" s="107"/>
      <c r="E8" s="107"/>
    </row>
    <row r="9" spans="1:8" x14ac:dyDescent="0.2">
      <c r="A9" s="106" t="s">
        <v>198</v>
      </c>
      <c r="B9" s="181" t="s">
        <v>335</v>
      </c>
      <c r="C9" s="182"/>
      <c r="D9" s="183"/>
      <c r="E9" s="183"/>
    </row>
    <row r="10" spans="1:8" ht="51.75" customHeight="1" x14ac:dyDescent="0.2">
      <c r="A10" s="106"/>
      <c r="B10" s="263" t="s">
        <v>534</v>
      </c>
      <c r="C10" s="264"/>
      <c r="D10" s="264"/>
      <c r="E10" s="264"/>
    </row>
    <row r="11" spans="1:8" s="108" customFormat="1" ht="12.75" x14ac:dyDescent="0.2">
      <c r="A11" s="259" t="s">
        <v>199</v>
      </c>
      <c r="B11" s="259"/>
      <c r="C11" s="259"/>
      <c r="D11" s="259"/>
      <c r="E11" s="259"/>
    </row>
    <row r="12" spans="1:8" s="108" customFormat="1" ht="12.75" x14ac:dyDescent="0.2">
      <c r="A12" s="109" t="s">
        <v>200</v>
      </c>
      <c r="B12" s="109" t="s">
        <v>201</v>
      </c>
      <c r="C12" s="110" t="s">
        <v>202</v>
      </c>
      <c r="D12" s="110" t="s">
        <v>203</v>
      </c>
      <c r="E12" s="110" t="s">
        <v>204</v>
      </c>
    </row>
    <row r="13" spans="1:8" s="108" customFormat="1" ht="12.75" x14ac:dyDescent="0.2">
      <c r="A13" s="109"/>
      <c r="B13" s="109"/>
      <c r="C13" s="110"/>
      <c r="D13" s="110"/>
      <c r="E13" s="110"/>
    </row>
    <row r="14" spans="1:8" s="498" customFormat="1" ht="63.75" x14ac:dyDescent="0.2">
      <c r="A14" s="254" t="s">
        <v>205</v>
      </c>
      <c r="B14" s="495">
        <v>1</v>
      </c>
      <c r="C14" s="496" t="s">
        <v>406</v>
      </c>
      <c r="D14" s="495">
        <v>1</v>
      </c>
      <c r="E14" s="497" t="s">
        <v>407</v>
      </c>
    </row>
    <row r="15" spans="1:8" s="108" customFormat="1" ht="51" x14ac:dyDescent="0.2">
      <c r="A15" s="255"/>
      <c r="B15" s="185">
        <v>2</v>
      </c>
      <c r="C15" s="225" t="s">
        <v>408</v>
      </c>
      <c r="D15" s="185">
        <v>2</v>
      </c>
      <c r="E15" s="224" t="s">
        <v>409</v>
      </c>
    </row>
    <row r="16" spans="1:8" s="498" customFormat="1" ht="63.75" x14ac:dyDescent="0.2">
      <c r="A16" s="254" t="s">
        <v>206</v>
      </c>
      <c r="B16" s="495">
        <v>3</v>
      </c>
      <c r="C16" s="496" t="s">
        <v>410</v>
      </c>
      <c r="D16" s="495">
        <v>3</v>
      </c>
      <c r="E16" s="497" t="s">
        <v>411</v>
      </c>
    </row>
    <row r="17" spans="1:7" s="498" customFormat="1" ht="51" x14ac:dyDescent="0.2">
      <c r="A17" s="265"/>
      <c r="B17" s="495">
        <v>4</v>
      </c>
      <c r="C17" s="496" t="s">
        <v>412</v>
      </c>
      <c r="D17" s="495">
        <v>4</v>
      </c>
      <c r="E17" s="497" t="s">
        <v>413</v>
      </c>
    </row>
    <row r="18" spans="1:7" s="108" customFormat="1" ht="51" x14ac:dyDescent="0.2">
      <c r="A18" s="226" t="s">
        <v>336</v>
      </c>
      <c r="B18" s="185">
        <v>5</v>
      </c>
      <c r="C18" s="186" t="s">
        <v>414</v>
      </c>
      <c r="D18" s="185">
        <v>5</v>
      </c>
      <c r="E18" s="224" t="s">
        <v>415</v>
      </c>
    </row>
    <row r="19" spans="1:7" s="108" customFormat="1" ht="25.5" x14ac:dyDescent="0.2">
      <c r="A19" s="227"/>
      <c r="B19" s="185">
        <v>6</v>
      </c>
      <c r="C19" s="228" t="s">
        <v>416</v>
      </c>
      <c r="D19" s="185"/>
      <c r="E19" s="224"/>
    </row>
    <row r="20" spans="1:7" s="498" customFormat="1" ht="38.25" x14ac:dyDescent="0.2">
      <c r="A20" s="499" t="s">
        <v>417</v>
      </c>
      <c r="B20" s="495">
        <v>7</v>
      </c>
      <c r="C20" s="496" t="s">
        <v>418</v>
      </c>
      <c r="D20" s="503">
        <v>6</v>
      </c>
      <c r="E20" s="504" t="s">
        <v>419</v>
      </c>
    </row>
    <row r="21" spans="1:7" s="108" customFormat="1" ht="63.75" x14ac:dyDescent="0.2">
      <c r="A21" s="230" t="s">
        <v>420</v>
      </c>
      <c r="B21" s="231">
        <v>8</v>
      </c>
      <c r="C21" s="225" t="s">
        <v>421</v>
      </c>
      <c r="D21" s="185"/>
      <c r="E21" s="224"/>
      <c r="G21" s="184"/>
    </row>
    <row r="22" spans="1:7" s="498" customFormat="1" ht="38.25" x14ac:dyDescent="0.2">
      <c r="A22" s="499" t="s">
        <v>422</v>
      </c>
      <c r="B22" s="495">
        <v>9</v>
      </c>
      <c r="C22" s="496" t="s">
        <v>423</v>
      </c>
      <c r="D22" s="501">
        <v>7</v>
      </c>
      <c r="E22" s="502" t="s">
        <v>424</v>
      </c>
      <c r="G22" s="500"/>
    </row>
    <row r="23" spans="1:7" s="108" customFormat="1" ht="25.5" x14ac:dyDescent="0.2">
      <c r="A23" s="229" t="s">
        <v>425</v>
      </c>
      <c r="B23" s="185">
        <v>10</v>
      </c>
      <c r="C23" s="186" t="s">
        <v>426</v>
      </c>
      <c r="D23" s="185"/>
      <c r="E23" s="224"/>
    </row>
    <row r="24" spans="1:7" s="114" customFormat="1" ht="12.75" x14ac:dyDescent="0.2">
      <c r="A24" s="259" t="s">
        <v>207</v>
      </c>
      <c r="B24" s="259"/>
      <c r="C24" s="259"/>
      <c r="D24" s="259"/>
      <c r="E24" s="259"/>
    </row>
    <row r="25" spans="1:7" s="108" customFormat="1" ht="12.75" x14ac:dyDescent="0.2">
      <c r="A25" s="111" t="s">
        <v>560</v>
      </c>
      <c r="B25" s="112" t="s">
        <v>201</v>
      </c>
      <c r="C25" s="113" t="s">
        <v>208</v>
      </c>
      <c r="D25" s="113" t="s">
        <v>203</v>
      </c>
      <c r="E25" s="113" t="s">
        <v>337</v>
      </c>
    </row>
    <row r="26" spans="1:7" s="108" customFormat="1" ht="140.25" x14ac:dyDescent="0.2">
      <c r="A26" s="232" t="s">
        <v>427</v>
      </c>
      <c r="B26" s="185">
        <v>1</v>
      </c>
      <c r="C26" s="230" t="s">
        <v>428</v>
      </c>
      <c r="D26" s="231">
        <v>1</v>
      </c>
      <c r="E26" s="233" t="s">
        <v>429</v>
      </c>
    </row>
    <row r="27" spans="1:7" s="108" customFormat="1" ht="38.25" x14ac:dyDescent="0.2">
      <c r="A27" s="233" t="s">
        <v>430</v>
      </c>
      <c r="B27" s="185">
        <v>2</v>
      </c>
      <c r="C27" s="230" t="s">
        <v>431</v>
      </c>
      <c r="D27" s="231">
        <v>2</v>
      </c>
      <c r="E27" s="233" t="s">
        <v>432</v>
      </c>
    </row>
    <row r="28" spans="1:7" s="108" customFormat="1" ht="318.75" x14ac:dyDescent="0.2">
      <c r="A28" s="188" t="s">
        <v>209</v>
      </c>
      <c r="B28" s="185">
        <v>3</v>
      </c>
      <c r="C28" s="224" t="s">
        <v>530</v>
      </c>
      <c r="D28" s="187">
        <v>3</v>
      </c>
      <c r="E28" s="234" t="s">
        <v>433</v>
      </c>
    </row>
    <row r="29" spans="1:7" s="108" customFormat="1" ht="114.75" x14ac:dyDescent="0.2">
      <c r="A29" s="235" t="s">
        <v>338</v>
      </c>
      <c r="B29" s="236"/>
      <c r="C29" s="228" t="s">
        <v>434</v>
      </c>
      <c r="D29" s="187">
        <v>4</v>
      </c>
      <c r="E29" s="228" t="s">
        <v>435</v>
      </c>
    </row>
    <row r="30" spans="1:7" s="108" customFormat="1" ht="76.5" x14ac:dyDescent="0.2">
      <c r="A30" s="256" t="s">
        <v>210</v>
      </c>
      <c r="B30" s="236">
        <v>4</v>
      </c>
      <c r="C30" s="186" t="s">
        <v>436</v>
      </c>
      <c r="D30" s="187">
        <v>5</v>
      </c>
      <c r="E30" s="234" t="s">
        <v>437</v>
      </c>
    </row>
    <row r="31" spans="1:7" s="108" customFormat="1" ht="63.75" x14ac:dyDescent="0.2">
      <c r="A31" s="258"/>
      <c r="B31" s="236">
        <v>5</v>
      </c>
      <c r="C31" s="186" t="s">
        <v>438</v>
      </c>
      <c r="D31" s="237">
        <v>6</v>
      </c>
      <c r="E31" s="234" t="s">
        <v>439</v>
      </c>
    </row>
    <row r="32" spans="1:7" s="108" customFormat="1" ht="76.5" x14ac:dyDescent="0.2">
      <c r="A32" s="188" t="s">
        <v>211</v>
      </c>
      <c r="B32" s="231">
        <v>6</v>
      </c>
      <c r="C32" s="225" t="s">
        <v>440</v>
      </c>
      <c r="D32" s="187">
        <v>7</v>
      </c>
      <c r="E32" s="228" t="s">
        <v>441</v>
      </c>
    </row>
    <row r="33" spans="1:5" s="108" customFormat="1" ht="114.75" x14ac:dyDescent="0.2">
      <c r="A33" s="188" t="s">
        <v>339</v>
      </c>
      <c r="B33" s="185">
        <v>7</v>
      </c>
      <c r="C33" s="186" t="s">
        <v>442</v>
      </c>
      <c r="D33" s="187">
        <v>8</v>
      </c>
      <c r="E33" s="228" t="s">
        <v>443</v>
      </c>
    </row>
    <row r="34" spans="1:5" s="108" customFormat="1" ht="51" x14ac:dyDescent="0.2">
      <c r="A34" s="233" t="s">
        <v>212</v>
      </c>
      <c r="B34" s="238">
        <v>8</v>
      </c>
      <c r="C34" s="234" t="s">
        <v>444</v>
      </c>
      <c r="D34" s="237">
        <v>9</v>
      </c>
      <c r="E34" s="234" t="s">
        <v>445</v>
      </c>
    </row>
    <row r="35" spans="1:5" s="108" customFormat="1" ht="25.5" x14ac:dyDescent="0.2">
      <c r="A35" s="256" t="s">
        <v>213</v>
      </c>
      <c r="B35" s="239">
        <v>9</v>
      </c>
      <c r="C35" s="186" t="s">
        <v>446</v>
      </c>
      <c r="D35" s="187">
        <v>10</v>
      </c>
      <c r="E35" s="228" t="s">
        <v>447</v>
      </c>
    </row>
    <row r="36" spans="1:5" s="108" customFormat="1" ht="38.25" x14ac:dyDescent="0.2">
      <c r="A36" s="257"/>
      <c r="B36" s="236">
        <v>10</v>
      </c>
      <c r="C36" s="186" t="s">
        <v>448</v>
      </c>
      <c r="D36" s="187">
        <v>11</v>
      </c>
      <c r="E36" s="228" t="s">
        <v>449</v>
      </c>
    </row>
    <row r="37" spans="1:5" ht="76.5" x14ac:dyDescent="0.2">
      <c r="A37" s="258"/>
      <c r="B37" s="236">
        <v>11</v>
      </c>
      <c r="C37" s="186" t="s">
        <v>450</v>
      </c>
      <c r="D37" s="187">
        <v>12</v>
      </c>
      <c r="E37" s="228" t="s">
        <v>451</v>
      </c>
    </row>
    <row r="38" spans="1:5" x14ac:dyDescent="0.2">
      <c r="A38" s="188" t="s">
        <v>452</v>
      </c>
      <c r="B38" s="185">
        <v>12</v>
      </c>
      <c r="C38" s="186" t="s">
        <v>453</v>
      </c>
      <c r="D38" s="189">
        <v>13</v>
      </c>
      <c r="E38" s="190" t="s">
        <v>454</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topLeftCell="A22" zoomScale="120" zoomScaleNormal="120" workbookViewId="0">
      <selection activeCell="D28" sqref="D28"/>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x14ac:dyDescent="0.25">
      <c r="A1" s="266" t="s">
        <v>186</v>
      </c>
      <c r="B1" s="266"/>
      <c r="C1" s="266"/>
      <c r="D1" s="266"/>
      <c r="E1" s="266"/>
      <c r="F1" s="266"/>
    </row>
    <row r="2" spans="1:7" x14ac:dyDescent="0.3">
      <c r="A2" s="267" t="s">
        <v>187</v>
      </c>
      <c r="B2" s="267"/>
      <c r="C2" s="267"/>
      <c r="D2" s="267"/>
      <c r="E2" s="267"/>
      <c r="F2" s="267"/>
    </row>
    <row r="3" spans="1:7" x14ac:dyDescent="0.3">
      <c r="A3" s="268" t="s">
        <v>188</v>
      </c>
      <c r="B3" s="269"/>
      <c r="C3" s="269"/>
      <c r="D3" s="269"/>
      <c r="E3" s="269"/>
      <c r="F3" s="270"/>
    </row>
    <row r="4" spans="1:7" ht="28.5" customHeight="1" x14ac:dyDescent="0.25">
      <c r="A4" s="271" t="s">
        <v>189</v>
      </c>
      <c r="B4" s="273" t="s">
        <v>190</v>
      </c>
      <c r="C4" s="274"/>
      <c r="D4" s="274"/>
      <c r="E4" s="275"/>
      <c r="F4" s="96" t="s">
        <v>191</v>
      </c>
    </row>
    <row r="5" spans="1:7" ht="46.5" customHeight="1" x14ac:dyDescent="0.3">
      <c r="A5" s="272"/>
      <c r="B5" s="97" t="s">
        <v>192</v>
      </c>
      <c r="C5" s="97" t="s">
        <v>193</v>
      </c>
      <c r="D5" s="97" t="s">
        <v>194</v>
      </c>
      <c r="E5" s="97" t="s">
        <v>195</v>
      </c>
      <c r="F5" s="98"/>
    </row>
    <row r="6" spans="1:7" x14ac:dyDescent="0.25">
      <c r="A6" s="240" t="s">
        <v>455</v>
      </c>
      <c r="B6" s="241" t="s">
        <v>456</v>
      </c>
      <c r="C6" s="241">
        <v>1.4</v>
      </c>
      <c r="D6" s="241" t="s">
        <v>457</v>
      </c>
      <c r="E6" s="241" t="s">
        <v>458</v>
      </c>
      <c r="F6" s="244" t="s">
        <v>340</v>
      </c>
      <c r="G6" s="191"/>
    </row>
    <row r="7" spans="1:7" x14ac:dyDescent="0.25">
      <c r="A7" s="228" t="s">
        <v>459</v>
      </c>
      <c r="B7" s="241" t="s">
        <v>460</v>
      </c>
      <c r="C7" s="241">
        <v>4.5999999999999996</v>
      </c>
      <c r="D7" s="241" t="s">
        <v>461</v>
      </c>
      <c r="E7" s="241" t="s">
        <v>462</v>
      </c>
      <c r="F7" s="244" t="s">
        <v>340</v>
      </c>
    </row>
    <row r="8" spans="1:7" x14ac:dyDescent="0.25">
      <c r="A8" s="228" t="s">
        <v>463</v>
      </c>
      <c r="B8" s="241">
        <v>3.4</v>
      </c>
      <c r="C8" s="241" t="s">
        <v>464</v>
      </c>
      <c r="D8" s="241">
        <v>2.2999999999999998</v>
      </c>
      <c r="E8" s="241">
        <v>3</v>
      </c>
      <c r="F8" s="244" t="s">
        <v>340</v>
      </c>
    </row>
    <row r="9" spans="1:7" x14ac:dyDescent="0.25">
      <c r="A9" s="228" t="s">
        <v>465</v>
      </c>
      <c r="B9" s="241"/>
      <c r="C9" s="241"/>
      <c r="D9" s="241">
        <v>7</v>
      </c>
      <c r="E9" s="241">
        <v>2.8</v>
      </c>
      <c r="F9" s="244" t="s">
        <v>340</v>
      </c>
    </row>
    <row r="10" spans="1:7" ht="25.5" x14ac:dyDescent="0.25">
      <c r="A10" s="228" t="s">
        <v>466</v>
      </c>
      <c r="B10" s="241" t="s">
        <v>467</v>
      </c>
      <c r="C10" s="241" t="s">
        <v>468</v>
      </c>
      <c r="D10" s="241" t="s">
        <v>469</v>
      </c>
      <c r="E10" s="241" t="s">
        <v>470</v>
      </c>
      <c r="F10" s="244" t="s">
        <v>340</v>
      </c>
    </row>
    <row r="11" spans="1:7" x14ac:dyDescent="0.25">
      <c r="A11" s="228" t="s">
        <v>471</v>
      </c>
      <c r="B11" s="241" t="s">
        <v>462</v>
      </c>
      <c r="C11" s="241" t="s">
        <v>472</v>
      </c>
      <c r="D11" s="241" t="s">
        <v>473</v>
      </c>
      <c r="E11" s="241" t="s">
        <v>474</v>
      </c>
      <c r="F11" s="244" t="s">
        <v>340</v>
      </c>
    </row>
    <row r="12" spans="1:7" x14ac:dyDescent="0.25">
      <c r="A12" s="228" t="s">
        <v>475</v>
      </c>
      <c r="B12" s="241" t="s">
        <v>476</v>
      </c>
      <c r="C12" s="241" t="s">
        <v>477</v>
      </c>
      <c r="D12" s="241" t="s">
        <v>478</v>
      </c>
      <c r="E12" s="241" t="s">
        <v>479</v>
      </c>
      <c r="F12" s="244" t="s">
        <v>340</v>
      </c>
    </row>
    <row r="13" spans="1:7" x14ac:dyDescent="0.25">
      <c r="A13" s="228" t="s">
        <v>480</v>
      </c>
      <c r="B13" s="241" t="s">
        <v>481</v>
      </c>
      <c r="C13" s="241" t="s">
        <v>482</v>
      </c>
      <c r="D13" s="241" t="s">
        <v>483</v>
      </c>
      <c r="E13" s="241" t="s">
        <v>479</v>
      </c>
      <c r="F13" s="244" t="s">
        <v>340</v>
      </c>
    </row>
    <row r="14" spans="1:7" x14ac:dyDescent="0.25">
      <c r="A14" s="228" t="s">
        <v>484</v>
      </c>
      <c r="B14" s="241" t="s">
        <v>485</v>
      </c>
      <c r="C14" s="241" t="s">
        <v>477</v>
      </c>
      <c r="D14" s="241" t="s">
        <v>486</v>
      </c>
      <c r="E14" s="241" t="s">
        <v>487</v>
      </c>
      <c r="F14" s="244" t="s">
        <v>340</v>
      </c>
    </row>
    <row r="15" spans="1:7" x14ac:dyDescent="0.25">
      <c r="A15" s="240" t="s">
        <v>488</v>
      </c>
      <c r="B15" s="241">
        <v>6.7</v>
      </c>
      <c r="C15" s="241">
        <v>4</v>
      </c>
      <c r="D15" s="241" t="s">
        <v>461</v>
      </c>
      <c r="E15" s="241" t="s">
        <v>489</v>
      </c>
      <c r="F15" s="244" t="s">
        <v>340</v>
      </c>
    </row>
    <row r="16" spans="1:7" x14ac:dyDescent="0.25">
      <c r="A16" s="228" t="s">
        <v>490</v>
      </c>
      <c r="B16" s="241">
        <v>1.8</v>
      </c>
      <c r="C16" s="241"/>
      <c r="D16" s="241" t="s">
        <v>491</v>
      </c>
      <c r="E16" s="241" t="s">
        <v>492</v>
      </c>
      <c r="F16" s="244" t="s">
        <v>340</v>
      </c>
    </row>
    <row r="17" spans="1:6" x14ac:dyDescent="0.25">
      <c r="A17" s="228" t="s">
        <v>493</v>
      </c>
      <c r="B17" s="241">
        <v>1</v>
      </c>
      <c r="C17" s="241"/>
      <c r="D17" s="241" t="s">
        <v>491</v>
      </c>
      <c r="E17" s="241" t="s">
        <v>494</v>
      </c>
      <c r="F17" s="244" t="s">
        <v>340</v>
      </c>
    </row>
    <row r="18" spans="1:6" x14ac:dyDescent="0.25">
      <c r="A18" s="228" t="s">
        <v>495</v>
      </c>
      <c r="B18" s="241" t="s">
        <v>496</v>
      </c>
      <c r="C18" s="241">
        <v>3.5</v>
      </c>
      <c r="D18" s="241" t="s">
        <v>497</v>
      </c>
      <c r="E18" s="241" t="s">
        <v>498</v>
      </c>
      <c r="F18" s="244" t="s">
        <v>340</v>
      </c>
    </row>
    <row r="19" spans="1:6" ht="25.5" x14ac:dyDescent="0.25">
      <c r="A19" s="228" t="s">
        <v>499</v>
      </c>
      <c r="B19" s="241">
        <v>9</v>
      </c>
      <c r="C19" s="241">
        <v>6</v>
      </c>
      <c r="D19" s="241"/>
      <c r="E19" s="241">
        <v>3</v>
      </c>
      <c r="F19" s="244" t="s">
        <v>340</v>
      </c>
    </row>
    <row r="20" spans="1:6" x14ac:dyDescent="0.25">
      <c r="A20" s="242" t="s">
        <v>500</v>
      </c>
      <c r="B20" s="241" t="s">
        <v>501</v>
      </c>
      <c r="C20" s="241" t="s">
        <v>502</v>
      </c>
      <c r="D20" s="241">
        <v>8.1199999999999992</v>
      </c>
      <c r="E20" s="241" t="s">
        <v>503</v>
      </c>
      <c r="F20" s="244" t="s">
        <v>340</v>
      </c>
    </row>
    <row r="21" spans="1:6" x14ac:dyDescent="0.25">
      <c r="A21" s="242" t="s">
        <v>504</v>
      </c>
      <c r="B21" s="241" t="s">
        <v>505</v>
      </c>
      <c r="C21" s="241" t="s">
        <v>468</v>
      </c>
      <c r="D21" s="241" t="s">
        <v>506</v>
      </c>
      <c r="E21" s="241" t="s">
        <v>507</v>
      </c>
      <c r="F21" s="244" t="s">
        <v>340</v>
      </c>
    </row>
    <row r="22" spans="1:6" x14ac:dyDescent="0.25">
      <c r="A22" s="242" t="s">
        <v>508</v>
      </c>
      <c r="B22" s="241" t="s">
        <v>509</v>
      </c>
      <c r="C22" s="241" t="s">
        <v>510</v>
      </c>
      <c r="D22" s="241" t="s">
        <v>511</v>
      </c>
      <c r="E22" s="241" t="s">
        <v>512</v>
      </c>
      <c r="F22" s="244" t="s">
        <v>340</v>
      </c>
    </row>
    <row r="23" spans="1:6" ht="25.5" x14ac:dyDescent="0.25">
      <c r="A23" s="228" t="s">
        <v>513</v>
      </c>
      <c r="B23" s="241" t="s">
        <v>482</v>
      </c>
      <c r="C23" s="241" t="s">
        <v>514</v>
      </c>
      <c r="D23" s="241" t="s">
        <v>515</v>
      </c>
      <c r="E23" s="241" t="s">
        <v>516</v>
      </c>
      <c r="F23" s="244" t="s">
        <v>340</v>
      </c>
    </row>
    <row r="24" spans="1:6" x14ac:dyDescent="0.25">
      <c r="A24" s="228" t="s">
        <v>517</v>
      </c>
      <c r="B24" s="241" t="s">
        <v>476</v>
      </c>
      <c r="C24" s="241" t="s">
        <v>518</v>
      </c>
      <c r="D24" s="241" t="s">
        <v>519</v>
      </c>
      <c r="E24" s="241" t="s">
        <v>520</v>
      </c>
      <c r="F24" s="244" t="s">
        <v>340</v>
      </c>
    </row>
    <row r="25" spans="1:6" x14ac:dyDescent="0.25">
      <c r="A25" s="243" t="s">
        <v>521</v>
      </c>
      <c r="B25" s="241" t="s">
        <v>522</v>
      </c>
      <c r="C25" s="241" t="s">
        <v>510</v>
      </c>
      <c r="D25" s="241" t="s">
        <v>506</v>
      </c>
      <c r="E25" s="241" t="s">
        <v>523</v>
      </c>
      <c r="F25" s="244" t="s">
        <v>340</v>
      </c>
    </row>
    <row r="26" spans="1:6" s="494" customFormat="1" ht="24" x14ac:dyDescent="0.25">
      <c r="A26" s="491" t="s">
        <v>524</v>
      </c>
      <c r="B26" s="492" t="s">
        <v>525</v>
      </c>
      <c r="C26" s="492" t="s">
        <v>526</v>
      </c>
      <c r="D26" s="492" t="s">
        <v>527</v>
      </c>
      <c r="E26" s="492" t="s">
        <v>528</v>
      </c>
      <c r="F26" s="493" t="s">
        <v>340</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H41"/>
  <sheetViews>
    <sheetView topLeftCell="B34" zoomScale="112" zoomScaleNormal="112" workbookViewId="0">
      <selection activeCell="C19" sqref="C19:D19"/>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01" t="s">
        <v>69</v>
      </c>
      <c r="C2" s="302"/>
      <c r="D2" s="302"/>
      <c r="E2" s="302"/>
      <c r="F2" s="302"/>
      <c r="G2" s="302"/>
      <c r="H2" s="303"/>
    </row>
    <row r="3" spans="2:8" ht="16.5" x14ac:dyDescent="0.25">
      <c r="B3" s="304" t="s">
        <v>70</v>
      </c>
      <c r="C3" s="305"/>
      <c r="D3" s="305"/>
      <c r="E3" s="305"/>
      <c r="F3" s="305"/>
      <c r="G3" s="305"/>
      <c r="H3" s="306"/>
    </row>
    <row r="4" spans="2:8" ht="88.5" customHeight="1" x14ac:dyDescent="0.25">
      <c r="B4" s="307" t="s">
        <v>402</v>
      </c>
      <c r="C4" s="308"/>
      <c r="D4" s="308"/>
      <c r="E4" s="308"/>
      <c r="F4" s="308"/>
      <c r="G4" s="308"/>
      <c r="H4" s="309"/>
    </row>
    <row r="5" spans="2:8" ht="16.5" x14ac:dyDescent="0.25">
      <c r="B5" s="8"/>
      <c r="C5" s="9"/>
      <c r="D5" s="9"/>
      <c r="E5" s="9"/>
      <c r="F5" s="9"/>
      <c r="G5" s="9"/>
      <c r="H5" s="10"/>
    </row>
    <row r="6" spans="2:8" ht="16.5" customHeight="1" x14ac:dyDescent="0.25">
      <c r="B6" s="310" t="s">
        <v>341</v>
      </c>
      <c r="C6" s="311"/>
      <c r="D6" s="311"/>
      <c r="E6" s="311"/>
      <c r="F6" s="311"/>
      <c r="G6" s="311"/>
      <c r="H6" s="312"/>
    </row>
    <row r="7" spans="2:8" ht="44.25" customHeight="1" x14ac:dyDescent="0.25">
      <c r="B7" s="310"/>
      <c r="C7" s="311"/>
      <c r="D7" s="311"/>
      <c r="E7" s="311"/>
      <c r="F7" s="311"/>
      <c r="G7" s="311"/>
      <c r="H7" s="312"/>
    </row>
    <row r="8" spans="2:8" ht="15.75" thickBot="1" x14ac:dyDescent="0.3">
      <c r="B8" s="11"/>
      <c r="C8" s="12"/>
      <c r="D8" s="13"/>
      <c r="E8" s="14"/>
      <c r="F8" s="14"/>
      <c r="G8" s="15"/>
      <c r="H8" s="16"/>
    </row>
    <row r="9" spans="2:8" x14ac:dyDescent="0.25">
      <c r="B9" s="11"/>
      <c r="C9" s="297" t="s">
        <v>71</v>
      </c>
      <c r="D9" s="298"/>
      <c r="E9" s="299" t="s">
        <v>72</v>
      </c>
      <c r="F9" s="300"/>
      <c r="G9" s="12"/>
      <c r="H9" s="16"/>
    </row>
    <row r="10" spans="2:8" ht="35.25" customHeight="1" x14ac:dyDescent="0.25">
      <c r="B10" s="11"/>
      <c r="C10" s="293" t="s">
        <v>73</v>
      </c>
      <c r="D10" s="294"/>
      <c r="E10" s="295" t="s">
        <v>74</v>
      </c>
      <c r="F10" s="296"/>
      <c r="G10" s="12"/>
      <c r="H10" s="16"/>
    </row>
    <row r="11" spans="2:8" ht="17.25" customHeight="1" x14ac:dyDescent="0.25">
      <c r="B11" s="11"/>
      <c r="C11" s="293" t="s">
        <v>75</v>
      </c>
      <c r="D11" s="294"/>
      <c r="E11" s="295" t="s">
        <v>76</v>
      </c>
      <c r="F11" s="296"/>
      <c r="G11" s="12"/>
      <c r="H11" s="16"/>
    </row>
    <row r="12" spans="2:8" ht="19.5" customHeight="1" x14ac:dyDescent="0.25">
      <c r="B12" s="11"/>
      <c r="C12" s="293" t="s">
        <v>77</v>
      </c>
      <c r="D12" s="294"/>
      <c r="E12" s="295" t="s">
        <v>78</v>
      </c>
      <c r="F12" s="296"/>
      <c r="G12" s="12"/>
      <c r="H12" s="16"/>
    </row>
    <row r="13" spans="2:8" ht="27" customHeight="1" x14ac:dyDescent="0.25">
      <c r="B13" s="11"/>
      <c r="C13" s="293" t="s">
        <v>79</v>
      </c>
      <c r="D13" s="294"/>
      <c r="E13" s="295" t="s">
        <v>173</v>
      </c>
      <c r="F13" s="296"/>
      <c r="G13" s="12"/>
      <c r="H13" s="16"/>
    </row>
    <row r="14" spans="2:8" ht="34.5" customHeight="1" x14ac:dyDescent="0.25">
      <c r="B14" s="11"/>
      <c r="C14" s="291" t="s">
        <v>8</v>
      </c>
      <c r="D14" s="292"/>
      <c r="E14" s="285" t="s">
        <v>373</v>
      </c>
      <c r="F14" s="286"/>
      <c r="G14" s="12"/>
      <c r="H14" s="16"/>
    </row>
    <row r="15" spans="2:8" ht="27.75" customHeight="1" x14ac:dyDescent="0.25">
      <c r="B15" s="11"/>
      <c r="C15" s="291" t="s">
        <v>9</v>
      </c>
      <c r="D15" s="292"/>
      <c r="E15" s="285" t="s">
        <v>80</v>
      </c>
      <c r="F15" s="286"/>
      <c r="G15" s="12"/>
      <c r="H15" s="16"/>
    </row>
    <row r="16" spans="2:8" ht="28.5" customHeight="1" x14ac:dyDescent="0.25">
      <c r="B16" s="11"/>
      <c r="C16" s="291" t="s">
        <v>10</v>
      </c>
      <c r="D16" s="292"/>
      <c r="E16" s="285" t="s">
        <v>81</v>
      </c>
      <c r="F16" s="286"/>
      <c r="G16" s="12"/>
      <c r="H16" s="16"/>
    </row>
    <row r="17" spans="2:8" ht="72.75" customHeight="1" x14ac:dyDescent="0.25">
      <c r="B17" s="11"/>
      <c r="C17" s="291" t="s">
        <v>11</v>
      </c>
      <c r="D17" s="292"/>
      <c r="E17" s="285" t="s">
        <v>374</v>
      </c>
      <c r="F17" s="286"/>
      <c r="G17" s="12"/>
      <c r="H17" s="16"/>
    </row>
    <row r="18" spans="2:8" ht="64.5" customHeight="1" x14ac:dyDescent="0.25">
      <c r="B18" s="11"/>
      <c r="C18" s="291" t="s">
        <v>12</v>
      </c>
      <c r="D18" s="292"/>
      <c r="E18" s="285" t="s">
        <v>396</v>
      </c>
      <c r="F18" s="286"/>
      <c r="G18" s="12"/>
      <c r="H18" s="16"/>
    </row>
    <row r="19" spans="2:8" ht="71.25" customHeight="1" x14ac:dyDescent="0.25">
      <c r="B19" s="11"/>
      <c r="C19" s="291" t="s">
        <v>82</v>
      </c>
      <c r="D19" s="292"/>
      <c r="E19" s="285" t="s">
        <v>395</v>
      </c>
      <c r="F19" s="286"/>
      <c r="G19" s="12"/>
      <c r="H19" s="16"/>
    </row>
    <row r="20" spans="2:8" ht="55.5" customHeight="1" x14ac:dyDescent="0.25">
      <c r="B20" s="11"/>
      <c r="C20" s="283" t="s">
        <v>83</v>
      </c>
      <c r="D20" s="284"/>
      <c r="E20" s="285" t="s">
        <v>394</v>
      </c>
      <c r="F20" s="286"/>
      <c r="G20" s="12"/>
      <c r="H20" s="16"/>
    </row>
    <row r="21" spans="2:8" ht="42" customHeight="1" x14ac:dyDescent="0.25">
      <c r="B21" s="11"/>
      <c r="C21" s="283" t="s">
        <v>18</v>
      </c>
      <c r="D21" s="284"/>
      <c r="E21" s="285" t="s">
        <v>393</v>
      </c>
      <c r="F21" s="286"/>
      <c r="G21" s="12"/>
      <c r="H21" s="16"/>
    </row>
    <row r="22" spans="2:8" ht="59.25" customHeight="1" x14ac:dyDescent="0.25">
      <c r="B22" s="11"/>
      <c r="C22" s="283" t="s">
        <v>20</v>
      </c>
      <c r="D22" s="284"/>
      <c r="E22" s="285" t="s">
        <v>342</v>
      </c>
      <c r="F22" s="286"/>
      <c r="G22" s="12"/>
      <c r="H22" s="16"/>
    </row>
    <row r="23" spans="2:8" ht="23.25" customHeight="1" x14ac:dyDescent="0.25">
      <c r="B23" s="11"/>
      <c r="C23" s="283" t="s">
        <v>21</v>
      </c>
      <c r="D23" s="284"/>
      <c r="E23" s="285" t="s">
        <v>392</v>
      </c>
      <c r="F23" s="286"/>
      <c r="G23" s="12"/>
      <c r="H23" s="16"/>
    </row>
    <row r="24" spans="2:8" ht="30.75" customHeight="1" x14ac:dyDescent="0.25">
      <c r="B24" s="11"/>
      <c r="C24" s="283" t="s">
        <v>84</v>
      </c>
      <c r="D24" s="284"/>
      <c r="E24" s="285" t="s">
        <v>397</v>
      </c>
      <c r="F24" s="286"/>
      <c r="G24" s="12"/>
      <c r="H24" s="16"/>
    </row>
    <row r="25" spans="2:8" ht="33" customHeight="1" x14ac:dyDescent="0.25">
      <c r="B25" s="11"/>
      <c r="C25" s="283" t="s">
        <v>85</v>
      </c>
      <c r="D25" s="284"/>
      <c r="E25" s="285" t="s">
        <v>398</v>
      </c>
      <c r="F25" s="286"/>
      <c r="G25" s="12"/>
      <c r="H25" s="16"/>
    </row>
    <row r="26" spans="2:8" ht="30" customHeight="1" x14ac:dyDescent="0.25">
      <c r="B26" s="11"/>
      <c r="C26" s="283" t="s">
        <v>86</v>
      </c>
      <c r="D26" s="284"/>
      <c r="E26" s="285" t="s">
        <v>391</v>
      </c>
      <c r="F26" s="286"/>
      <c r="G26" s="12"/>
      <c r="H26" s="16"/>
    </row>
    <row r="27" spans="2:8" ht="35.25" customHeight="1" x14ac:dyDescent="0.25">
      <c r="B27" s="11"/>
      <c r="C27" s="283" t="s">
        <v>87</v>
      </c>
      <c r="D27" s="284"/>
      <c r="E27" s="285" t="s">
        <v>399</v>
      </c>
      <c r="F27" s="286"/>
      <c r="G27" s="12"/>
      <c r="H27" s="16"/>
    </row>
    <row r="28" spans="2:8" ht="31.5" customHeight="1" x14ac:dyDescent="0.25">
      <c r="B28" s="11"/>
      <c r="C28" s="283" t="s">
        <v>88</v>
      </c>
      <c r="D28" s="284"/>
      <c r="E28" s="285" t="s">
        <v>400</v>
      </c>
      <c r="F28" s="286"/>
      <c r="G28" s="12"/>
      <c r="H28" s="16"/>
    </row>
    <row r="29" spans="2:8" ht="35.25" customHeight="1" x14ac:dyDescent="0.25">
      <c r="B29" s="11"/>
      <c r="C29" s="283" t="s">
        <v>89</v>
      </c>
      <c r="D29" s="284"/>
      <c r="E29" s="285" t="s">
        <v>401</v>
      </c>
      <c r="F29" s="286"/>
      <c r="G29" s="12"/>
      <c r="H29" s="16"/>
    </row>
    <row r="30" spans="2:8" ht="59.25" customHeight="1" x14ac:dyDescent="0.25">
      <c r="B30" s="11"/>
      <c r="C30" s="283" t="s">
        <v>90</v>
      </c>
      <c r="D30" s="284"/>
      <c r="E30" s="285" t="s">
        <v>403</v>
      </c>
      <c r="F30" s="286"/>
      <c r="G30" s="12"/>
      <c r="H30" s="16"/>
    </row>
    <row r="31" spans="2:8" ht="57" customHeight="1" x14ac:dyDescent="0.25">
      <c r="B31" s="11"/>
      <c r="C31" s="283" t="s">
        <v>25</v>
      </c>
      <c r="D31" s="284"/>
      <c r="E31" s="285" t="s">
        <v>404</v>
      </c>
      <c r="F31" s="286"/>
      <c r="G31" s="12"/>
      <c r="H31" s="16"/>
    </row>
    <row r="32" spans="2:8" ht="82.5" customHeight="1" x14ac:dyDescent="0.25">
      <c r="B32" s="11"/>
      <c r="C32" s="283" t="s">
        <v>91</v>
      </c>
      <c r="D32" s="284"/>
      <c r="E32" s="285" t="s">
        <v>92</v>
      </c>
      <c r="F32" s="286"/>
      <c r="G32" s="12"/>
      <c r="H32" s="16"/>
    </row>
    <row r="33" spans="2:8" ht="46.5" customHeight="1" x14ac:dyDescent="0.25">
      <c r="B33" s="11"/>
      <c r="C33" s="283" t="s">
        <v>30</v>
      </c>
      <c r="D33" s="284"/>
      <c r="E33" s="285" t="s">
        <v>405</v>
      </c>
      <c r="F33" s="286"/>
      <c r="G33" s="12"/>
      <c r="H33" s="16"/>
    </row>
    <row r="34" spans="2:8" ht="6.75" customHeight="1" thickBot="1" x14ac:dyDescent="0.3">
      <c r="B34" s="11"/>
      <c r="C34" s="287"/>
      <c r="D34" s="288"/>
      <c r="E34" s="289"/>
      <c r="F34" s="290"/>
      <c r="G34" s="12"/>
      <c r="H34" s="16"/>
    </row>
    <row r="35" spans="2:8" ht="15.75" thickTop="1" x14ac:dyDescent="0.25">
      <c r="B35" s="11"/>
      <c r="C35" s="17"/>
      <c r="D35" s="17"/>
      <c r="E35" s="18"/>
      <c r="F35" s="18"/>
      <c r="G35" s="12"/>
      <c r="H35" s="16"/>
    </row>
    <row r="36" spans="2:8" ht="21" customHeight="1" x14ac:dyDescent="0.25">
      <c r="B36" s="279" t="s">
        <v>343</v>
      </c>
      <c r="C36" s="282"/>
      <c r="D36" s="282"/>
      <c r="E36" s="282"/>
      <c r="F36" s="282"/>
      <c r="G36" s="282"/>
      <c r="H36" s="281"/>
    </row>
    <row r="37" spans="2:8" ht="20.25" customHeight="1" x14ac:dyDescent="0.25">
      <c r="B37" s="279" t="s">
        <v>344</v>
      </c>
      <c r="C37" s="282"/>
      <c r="D37" s="282"/>
      <c r="E37" s="282"/>
      <c r="F37" s="282"/>
      <c r="G37" s="282"/>
      <c r="H37" s="281"/>
    </row>
    <row r="38" spans="2:8" ht="20.25" customHeight="1" x14ac:dyDescent="0.25">
      <c r="B38" s="279" t="s">
        <v>345</v>
      </c>
      <c r="C38" s="282"/>
      <c r="D38" s="282"/>
      <c r="E38" s="282"/>
      <c r="F38" s="282"/>
      <c r="G38" s="282"/>
      <c r="H38" s="281"/>
    </row>
    <row r="39" spans="2:8" ht="21.75" customHeight="1" x14ac:dyDescent="0.25">
      <c r="B39" s="279" t="s">
        <v>346</v>
      </c>
      <c r="C39" s="282"/>
      <c r="D39" s="282"/>
      <c r="E39" s="282"/>
      <c r="F39" s="282"/>
      <c r="G39" s="282"/>
      <c r="H39" s="281"/>
    </row>
    <row r="40" spans="2:8" ht="22.5" customHeight="1" x14ac:dyDescent="0.25">
      <c r="B40" s="279" t="s">
        <v>382</v>
      </c>
      <c r="C40" s="280"/>
      <c r="D40" s="280"/>
      <c r="E40" s="280"/>
      <c r="F40" s="280"/>
      <c r="G40" s="280"/>
      <c r="H40" s="281"/>
    </row>
    <row r="41" spans="2:8" ht="32.25" customHeight="1" thickBot="1" x14ac:dyDescent="0.3">
      <c r="B41" s="276" t="s">
        <v>383</v>
      </c>
      <c r="C41" s="277"/>
      <c r="D41" s="277"/>
      <c r="E41" s="277"/>
      <c r="F41" s="277"/>
      <c r="G41" s="277"/>
      <c r="H41" s="27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paperSize="14" scale="36"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19"/>
  <sheetViews>
    <sheetView topLeftCell="Q11" zoomScale="60" zoomScaleNormal="60" workbookViewId="0">
      <selection activeCell="AK20" sqref="AK20"/>
    </sheetView>
  </sheetViews>
  <sheetFormatPr baseColWidth="10" defaultRowHeight="15" x14ac:dyDescent="0.25"/>
  <cols>
    <col min="2" max="2" width="20" customWidth="1"/>
    <col min="3" max="3" width="25.7109375" customWidth="1"/>
    <col min="4" max="4" width="62" customWidth="1"/>
    <col min="5" max="5" width="21.5703125" customWidth="1"/>
    <col min="6" max="6" width="30.7109375" customWidth="1"/>
    <col min="7" max="7" width="23.28515625" customWidth="1"/>
    <col min="8" max="8" width="21.140625" customWidth="1"/>
    <col min="9" max="9" width="13.28515625" customWidth="1"/>
    <col min="11" max="11" width="24.28515625" customWidth="1"/>
    <col min="12" max="12" width="22.85546875" customWidth="1"/>
    <col min="16" max="16" width="33.42578125" customWidth="1"/>
    <col min="17" max="17" width="17.140625" customWidth="1"/>
    <col min="18" max="18" width="15.42578125" customWidth="1"/>
    <col min="19" max="19" width="17.42578125" customWidth="1"/>
    <col min="21" max="21" width="20.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2"/>
  </cols>
  <sheetData>
    <row r="1" spans="1:298" s="169" customFormat="1" ht="16.5" customHeight="1" x14ac:dyDescent="0.3">
      <c r="A1" s="353"/>
      <c r="B1" s="354"/>
      <c r="C1" s="354"/>
      <c r="D1" s="343" t="s">
        <v>68</v>
      </c>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5" t="s">
        <v>67</v>
      </c>
      <c r="AM1" s="345"/>
      <c r="AN1" s="345"/>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x14ac:dyDescent="0.3">
      <c r="A2" s="355"/>
      <c r="B2" s="356"/>
      <c r="C2" s="356"/>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345"/>
      <c r="AM2" s="345"/>
      <c r="AN2" s="345"/>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x14ac:dyDescent="0.3">
      <c r="A3" s="2"/>
      <c r="B3" s="2"/>
      <c r="C3" s="3"/>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4"/>
      <c r="AF3" s="344"/>
      <c r="AG3" s="344"/>
      <c r="AH3" s="344"/>
      <c r="AI3" s="344"/>
      <c r="AJ3" s="344"/>
      <c r="AK3" s="344"/>
      <c r="AL3" s="345"/>
      <c r="AM3" s="345"/>
      <c r="AN3" s="345"/>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x14ac:dyDescent="0.3">
      <c r="A4" s="346" t="s">
        <v>0</v>
      </c>
      <c r="B4" s="347"/>
      <c r="C4" s="348"/>
      <c r="D4" s="349" t="s">
        <v>539</v>
      </c>
      <c r="E4" s="350"/>
      <c r="F4" s="350"/>
      <c r="G4" s="350"/>
      <c r="H4" s="350"/>
      <c r="I4" s="350"/>
      <c r="J4" s="350"/>
      <c r="K4" s="350"/>
      <c r="L4" s="350"/>
      <c r="M4" s="350"/>
      <c r="N4" s="351"/>
      <c r="O4" s="352"/>
      <c r="P4" s="352"/>
      <c r="Q4" s="352"/>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44.25" customHeight="1" x14ac:dyDescent="0.3">
      <c r="A5" s="346" t="s">
        <v>1</v>
      </c>
      <c r="B5" s="347"/>
      <c r="C5" s="348"/>
      <c r="D5" s="357" t="s">
        <v>535</v>
      </c>
      <c r="E5" s="358"/>
      <c r="F5" s="358"/>
      <c r="G5" s="358"/>
      <c r="H5" s="358"/>
      <c r="I5" s="358"/>
      <c r="J5" s="358"/>
      <c r="K5" s="358"/>
      <c r="L5" s="358"/>
      <c r="M5" s="358"/>
      <c r="N5" s="359"/>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x14ac:dyDescent="0.3">
      <c r="A6" s="346" t="s">
        <v>2</v>
      </c>
      <c r="B6" s="347"/>
      <c r="C6" s="348"/>
      <c r="D6" s="357" t="s">
        <v>536</v>
      </c>
      <c r="E6" s="358"/>
      <c r="F6" s="358"/>
      <c r="G6" s="358"/>
      <c r="H6" s="358"/>
      <c r="I6" s="358"/>
      <c r="J6" s="358"/>
      <c r="K6" s="358"/>
      <c r="L6" s="358"/>
      <c r="M6" s="358"/>
      <c r="N6" s="359"/>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x14ac:dyDescent="0.3">
      <c r="A7" s="340" t="s">
        <v>3</v>
      </c>
      <c r="B7" s="341"/>
      <c r="C7" s="341"/>
      <c r="D7" s="341"/>
      <c r="E7" s="341"/>
      <c r="F7" s="341"/>
      <c r="G7" s="341"/>
      <c r="H7" s="342"/>
      <c r="I7" s="340" t="s">
        <v>4</v>
      </c>
      <c r="J7" s="341"/>
      <c r="K7" s="341"/>
      <c r="L7" s="341"/>
      <c r="M7" s="341"/>
      <c r="N7" s="342"/>
      <c r="O7" s="340" t="s">
        <v>5</v>
      </c>
      <c r="P7" s="341"/>
      <c r="Q7" s="341"/>
      <c r="R7" s="341"/>
      <c r="S7" s="341"/>
      <c r="T7" s="341"/>
      <c r="U7" s="341"/>
      <c r="V7" s="341"/>
      <c r="W7" s="342"/>
      <c r="X7" s="340" t="s">
        <v>6</v>
      </c>
      <c r="Y7" s="341"/>
      <c r="Z7" s="341"/>
      <c r="AA7" s="341"/>
      <c r="AB7" s="341"/>
      <c r="AC7" s="341"/>
      <c r="AD7" s="341"/>
      <c r="AE7" s="341"/>
      <c r="AF7" s="341"/>
      <c r="AG7" s="341"/>
      <c r="AH7" s="342"/>
      <c r="AI7" s="340" t="s">
        <v>7</v>
      </c>
      <c r="AJ7" s="341"/>
      <c r="AK7" s="341"/>
      <c r="AL7" s="341"/>
      <c r="AM7" s="341"/>
      <c r="AN7" s="360"/>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x14ac:dyDescent="0.3">
      <c r="A8" s="361" t="s">
        <v>37</v>
      </c>
      <c r="B8" s="316" t="s">
        <v>385</v>
      </c>
      <c r="C8" s="369" t="s">
        <v>8</v>
      </c>
      <c r="D8" s="337" t="s">
        <v>561</v>
      </c>
      <c r="E8" s="337" t="s">
        <v>10</v>
      </c>
      <c r="F8" s="370" t="s">
        <v>11</v>
      </c>
      <c r="G8" s="333" t="s">
        <v>12</v>
      </c>
      <c r="H8" s="337" t="s">
        <v>13</v>
      </c>
      <c r="I8" s="336" t="s">
        <v>14</v>
      </c>
      <c r="J8" s="338" t="s">
        <v>15</v>
      </c>
      <c r="K8" s="333" t="s">
        <v>16</v>
      </c>
      <c r="L8" s="333" t="s">
        <v>17</v>
      </c>
      <c r="M8" s="338" t="s">
        <v>15</v>
      </c>
      <c r="N8" s="337" t="s">
        <v>18</v>
      </c>
      <c r="O8" s="329" t="s">
        <v>19</v>
      </c>
      <c r="P8" s="332" t="s">
        <v>20</v>
      </c>
      <c r="Q8" s="333" t="s">
        <v>21</v>
      </c>
      <c r="R8" s="332" t="s">
        <v>22</v>
      </c>
      <c r="S8" s="332"/>
      <c r="T8" s="332"/>
      <c r="U8" s="332"/>
      <c r="V8" s="332"/>
      <c r="W8" s="332"/>
      <c r="X8" s="339" t="s">
        <v>288</v>
      </c>
      <c r="Y8" s="329" t="s">
        <v>249</v>
      </c>
      <c r="Z8" s="329" t="s">
        <v>15</v>
      </c>
      <c r="AA8" s="158"/>
      <c r="AB8" s="158"/>
      <c r="AC8" s="329" t="s">
        <v>23</v>
      </c>
      <c r="AD8" s="329" t="s">
        <v>15</v>
      </c>
      <c r="AE8" s="158"/>
      <c r="AF8" s="158"/>
      <c r="AG8" s="339" t="s">
        <v>24</v>
      </c>
      <c r="AH8" s="329" t="s">
        <v>25</v>
      </c>
      <c r="AI8" s="332" t="s">
        <v>7</v>
      </c>
      <c r="AJ8" s="332" t="s">
        <v>26</v>
      </c>
      <c r="AK8" s="332" t="s">
        <v>27</v>
      </c>
      <c r="AL8" s="332" t="s">
        <v>28</v>
      </c>
      <c r="AM8" s="334" t="s">
        <v>29</v>
      </c>
      <c r="AN8" s="334"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x14ac:dyDescent="0.25">
      <c r="A9" s="362"/>
      <c r="B9" s="317"/>
      <c r="C9" s="316"/>
      <c r="D9" s="333"/>
      <c r="E9" s="333"/>
      <c r="F9" s="316"/>
      <c r="G9" s="336"/>
      <c r="H9" s="333"/>
      <c r="I9" s="336"/>
      <c r="J9" s="338"/>
      <c r="K9" s="336"/>
      <c r="L9" s="336"/>
      <c r="M9" s="338"/>
      <c r="N9" s="333"/>
      <c r="O9" s="330"/>
      <c r="P9" s="333"/>
      <c r="Q9" s="336"/>
      <c r="R9" s="145" t="s">
        <v>31</v>
      </c>
      <c r="S9" s="145" t="s">
        <v>32</v>
      </c>
      <c r="T9" s="145" t="s">
        <v>33</v>
      </c>
      <c r="U9" s="145" t="s">
        <v>34</v>
      </c>
      <c r="V9" s="145" t="s">
        <v>35</v>
      </c>
      <c r="W9" s="145" t="s">
        <v>36</v>
      </c>
      <c r="X9" s="329"/>
      <c r="Y9" s="331"/>
      <c r="Z9" s="331"/>
      <c r="AA9" s="164" t="s">
        <v>277</v>
      </c>
      <c r="AB9" s="164" t="s">
        <v>15</v>
      </c>
      <c r="AC9" s="331"/>
      <c r="AD9" s="331"/>
      <c r="AE9" s="160" t="s">
        <v>23</v>
      </c>
      <c r="AF9" s="160" t="s">
        <v>15</v>
      </c>
      <c r="AG9" s="329"/>
      <c r="AH9" s="330"/>
      <c r="AI9" s="333"/>
      <c r="AJ9" s="333"/>
      <c r="AK9" s="333"/>
      <c r="AL9" s="333"/>
      <c r="AM9" s="335"/>
      <c r="AN9" s="335"/>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60" customHeight="1" x14ac:dyDescent="0.25">
      <c r="A10" s="313">
        <v>1</v>
      </c>
      <c r="B10" s="363" t="s">
        <v>537</v>
      </c>
      <c r="C10" s="363" t="s">
        <v>308</v>
      </c>
      <c r="D10" s="245" t="s">
        <v>549</v>
      </c>
      <c r="E10" s="366" t="s">
        <v>562</v>
      </c>
      <c r="F10" s="366" t="s">
        <v>559</v>
      </c>
      <c r="G10" s="313" t="s">
        <v>41</v>
      </c>
      <c r="H10" s="321">
        <v>11</v>
      </c>
      <c r="I10" s="324" t="str">
        <f>IF(H10&lt;=2,'Tabla probabilidad'!$B$5,IF(H10&lt;=24,'Tabla probabilidad'!$B$6,IF(H10&lt;=500,'Tabla probabilidad'!$B$7,IF(H10&lt;=5000,'Tabla probabilidad'!$B$8,IF(H10&gt;5000,'Tabla probabilidad'!$B$9)))))</f>
        <v>Baja</v>
      </c>
      <c r="J10" s="318">
        <f>IF(H10&lt;=2,'Tabla probabilidad'!$D$5,IF(H10&lt;=24,'Tabla probabilidad'!$D$6,IF(H10&lt;=500,'Tabla probabilidad'!$D$7,IF(H10&lt;=5000,'Tabla probabilidad'!$D$8,IF(H10&gt;5000,'Tabla probabilidad'!$D$9)))))</f>
        <v>0.4</v>
      </c>
      <c r="K10" s="313" t="s">
        <v>310</v>
      </c>
      <c r="L10" s="31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1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13" t="str">
        <f>VLOOKUP((I10&amp;L10),Hoja1!$B$4:$C$28,2,0)</f>
        <v xml:space="preserve">Alto </v>
      </c>
      <c r="O10" s="146">
        <v>1</v>
      </c>
      <c r="P10" s="248" t="s">
        <v>551</v>
      </c>
      <c r="Q10" s="146" t="str">
        <f t="shared" ref="Q10:Q18" si="0">IF(R10="Preventivo","Probabilidad",IF(R10="Detectivo","Probabilidad", IF(R10="Correctivo","Impacto")))</f>
        <v>Probabilidad</v>
      </c>
      <c r="R10" s="146" t="s">
        <v>52</v>
      </c>
      <c r="S10" s="146" t="s">
        <v>57</v>
      </c>
      <c r="T10" s="147">
        <f>VLOOKUP(R10&amp;S10,Hoja1!$Q$4:$R$9,2,0)</f>
        <v>0.45</v>
      </c>
      <c r="U10" s="148" t="s">
        <v>59</v>
      </c>
      <c r="V10" s="148" t="s">
        <v>62</v>
      </c>
      <c r="W10" s="148" t="s">
        <v>65</v>
      </c>
      <c r="X10" s="159">
        <f>IF(Q10="Probabilidad",($J$10*T10),IF(Q10="Impacto"," "))</f>
        <v>0.18000000000000002</v>
      </c>
      <c r="Y10" s="159" t="str">
        <f>IF(Z10&lt;=20%,'Tabla probabilidad'!$B$5,IF(Z10&lt;=40%,'Tabla probabilidad'!$B$6,IF(Z10&lt;=60%,'Tabla probabilidad'!$B$7,IF(Z10&lt;=80%,'Tabla probabilidad'!$B$8,IF(Z10&lt;=100%,'Tabla probabilidad'!$B$9)))))</f>
        <v>Baja</v>
      </c>
      <c r="Z10" s="159">
        <f>IF(R10="Preventivo",(J10-(J10*T10)),IF(R10="Detectivo",(J10-(J10*T10)),IF(R10="Correctivo",(J10))))</f>
        <v>0.22</v>
      </c>
      <c r="AA10" s="318" t="str">
        <f>IF(AB10&lt;=20%,'Tabla probabilidad'!$B$5,IF(AB10&lt;=40%,'Tabla probabilidad'!$B$6,IF(AB10&lt;=60%,'Tabla probabilidad'!$B$7,IF(AB10&lt;=80%,'Tabla probabilidad'!$B$8,IF(AB10&lt;=100%,'Tabla probabilidad'!$B$9)))))</f>
        <v>Baja</v>
      </c>
      <c r="AB10" s="318">
        <f>AVERAGE(Z10:Z14)</f>
        <v>0.22000000000000003</v>
      </c>
      <c r="AC10" s="159" t="str">
        <f t="shared" ref="AC10:AC19" si="1">IF(AD10&lt;=20%,"Leve",IF(AD10&lt;=40%,"Menor",IF(AD10&lt;=60%,"Moderado",IF(AD10&lt;=80%,"Mayor",IF(AD10&lt;=100%,"Catastrófico")))))</f>
        <v>Mayor</v>
      </c>
      <c r="AD10" s="159">
        <f>IF(Q10="Probabilidad",(($M$10-0)),IF(Q10="Impacto",($M$10-($M$10*T10))))</f>
        <v>0.8</v>
      </c>
      <c r="AE10" s="318" t="str">
        <f>IF(AF10&lt;=20%,"Leve",IF(AF10&lt;=40%,"Menor",IF(AF10&lt;=60%,"Moderado",IF(AF10&lt;=80%,"Mayor",IF(AF10&lt;=100%,"Catastrófico")))))</f>
        <v>Mayor</v>
      </c>
      <c r="AF10" s="318">
        <f>AVERAGE(AD10:AD14)</f>
        <v>0.8</v>
      </c>
      <c r="AG10" s="321" t="str">
        <f>VLOOKUP(AA10&amp;AE10,Hoja1!$B$4:$C$28,2,0)</f>
        <v xml:space="preserve">Alto </v>
      </c>
      <c r="AH10" s="313" t="s">
        <v>291</v>
      </c>
      <c r="AI10" s="313" t="s">
        <v>565</v>
      </c>
      <c r="AJ10" s="313" t="s">
        <v>563</v>
      </c>
      <c r="AK10" s="313" t="s">
        <v>566</v>
      </c>
      <c r="AL10" s="313" t="s">
        <v>564</v>
      </c>
      <c r="AM10" s="313"/>
      <c r="AN10" s="313" t="s">
        <v>177</v>
      </c>
    </row>
    <row r="11" spans="1:298" ht="60" customHeight="1" x14ac:dyDescent="0.25">
      <c r="A11" s="314"/>
      <c r="B11" s="364"/>
      <c r="C11" s="364"/>
      <c r="D11" s="245" t="s">
        <v>548</v>
      </c>
      <c r="E11" s="367"/>
      <c r="F11" s="367"/>
      <c r="G11" s="314"/>
      <c r="H11" s="322"/>
      <c r="I11" s="325"/>
      <c r="J11" s="319"/>
      <c r="K11" s="314"/>
      <c r="L11" s="314"/>
      <c r="M11" s="314"/>
      <c r="N11" s="314"/>
      <c r="O11" s="146">
        <v>2</v>
      </c>
      <c r="P11" s="247" t="s">
        <v>550</v>
      </c>
      <c r="Q11" s="146" t="str">
        <f t="shared" si="0"/>
        <v>Probabilidad</v>
      </c>
      <c r="R11" s="146" t="s">
        <v>52</v>
      </c>
      <c r="S11" s="146" t="s">
        <v>57</v>
      </c>
      <c r="T11" s="147">
        <f>VLOOKUP(R11&amp;S11,Hoja1!$Q$4:$R$9,2,0)</f>
        <v>0.45</v>
      </c>
      <c r="U11" s="148" t="s">
        <v>59</v>
      </c>
      <c r="V11" s="148" t="s">
        <v>62</v>
      </c>
      <c r="W11" s="148" t="s">
        <v>65</v>
      </c>
      <c r="X11" s="159">
        <f>IF(Q11="Probabilidad",($J$10*T11),IF(Q11="Impacto"," "))</f>
        <v>0.18000000000000002</v>
      </c>
      <c r="Y11" s="159" t="str">
        <f>IF(Z11&lt;=20%,'Tabla probabilidad'!$B$5,IF(Z11&lt;=40%,'Tabla probabilidad'!$B$6,IF(Z11&lt;=60%,'Tabla probabilidad'!$B$7,IF(Z11&lt;=80%,'Tabla probabilidad'!$B$8,IF(Z11&lt;=100%,'Tabla probabilidad'!$B$9)))))</f>
        <v>Baja</v>
      </c>
      <c r="Z11" s="159">
        <f>IF(R11="Preventivo",(J10-(J10*T11)),IF(R11="Detectivo",(J10-(J10*T11)),IF(R11="Correctivo",(J10))))</f>
        <v>0.22</v>
      </c>
      <c r="AA11" s="319"/>
      <c r="AB11" s="319"/>
      <c r="AC11" s="159" t="str">
        <f t="shared" si="1"/>
        <v>Mayor</v>
      </c>
      <c r="AD11" s="159">
        <f>IF(Q11="Probabilidad",(($M$10-0)),IF(Q11="Impacto",($M$10-($M$10*T11))))</f>
        <v>0.8</v>
      </c>
      <c r="AE11" s="319"/>
      <c r="AF11" s="319"/>
      <c r="AG11" s="322"/>
      <c r="AH11" s="314"/>
      <c r="AI11" s="314"/>
      <c r="AJ11" s="314"/>
      <c r="AK11" s="314"/>
      <c r="AL11" s="314"/>
      <c r="AM11" s="314"/>
      <c r="AN11" s="314"/>
    </row>
    <row r="12" spans="1:298" ht="60" customHeight="1" x14ac:dyDescent="0.25">
      <c r="A12" s="314"/>
      <c r="B12" s="364"/>
      <c r="C12" s="364"/>
      <c r="D12" s="245" t="s">
        <v>547</v>
      </c>
      <c r="E12" s="367"/>
      <c r="F12" s="367"/>
      <c r="G12" s="314"/>
      <c r="H12" s="322"/>
      <c r="I12" s="325"/>
      <c r="J12" s="319"/>
      <c r="K12" s="314"/>
      <c r="L12" s="314"/>
      <c r="M12" s="314"/>
      <c r="N12" s="314"/>
      <c r="O12" s="146">
        <v>3</v>
      </c>
      <c r="P12" s="248" t="s">
        <v>552</v>
      </c>
      <c r="Q12" s="152" t="str">
        <f t="shared" si="0"/>
        <v>Probabilidad</v>
      </c>
      <c r="R12" s="152" t="s">
        <v>52</v>
      </c>
      <c r="S12" s="152" t="s">
        <v>57</v>
      </c>
      <c r="T12" s="154">
        <f>VLOOKUP(R12&amp;S12,Hoja1!$Q$4:$R$9,2,0)</f>
        <v>0.45</v>
      </c>
      <c r="U12" s="152" t="s">
        <v>59</v>
      </c>
      <c r="V12" s="152" t="s">
        <v>62</v>
      </c>
      <c r="W12" s="152" t="s">
        <v>65</v>
      </c>
      <c r="X12" s="159">
        <f t="shared" ref="X12:X14" si="2">IF(Q12="Probabilidad",($J$10*T12),IF(Q12="Impacto"," "))</f>
        <v>0.18000000000000002</v>
      </c>
      <c r="Y12" s="159" t="str">
        <f>IF(Z12&lt;=20%,'Tabla probabilidad'!$B$5,IF(Z12&lt;=40%,'Tabla probabilidad'!$B$6,IF(Z12&lt;=60%,'Tabla probabilidad'!$B$7,IF(Z12&lt;=80%,'Tabla probabilidad'!$B$8,IF(Z12&lt;=100%,'Tabla probabilidad'!$B$9)))))</f>
        <v>Baja</v>
      </c>
      <c r="Z12" s="159">
        <f>IF(R12="Preventivo",(J10-(J10*T12)),IF(R12="Detectivo",(J10-(J10*T12)),IF(R12="Correctivo",(J10))))</f>
        <v>0.22</v>
      </c>
      <c r="AA12" s="319"/>
      <c r="AB12" s="319"/>
      <c r="AC12" s="159" t="str">
        <f t="shared" si="1"/>
        <v>Mayor</v>
      </c>
      <c r="AD12" s="159">
        <f>IF(Q12="Probabilidad",(($M$10-0)),IF(Q12="Impacto",($M$10-($M$10*T12))))</f>
        <v>0.8</v>
      </c>
      <c r="AE12" s="319"/>
      <c r="AF12" s="319"/>
      <c r="AG12" s="322"/>
      <c r="AH12" s="314"/>
      <c r="AI12" s="314"/>
      <c r="AJ12" s="314"/>
      <c r="AK12" s="314"/>
      <c r="AL12" s="314"/>
      <c r="AM12" s="314"/>
      <c r="AN12" s="314"/>
    </row>
    <row r="13" spans="1:298" ht="90" customHeight="1" x14ac:dyDescent="0.25">
      <c r="A13" s="314"/>
      <c r="B13" s="364"/>
      <c r="C13" s="364"/>
      <c r="D13" s="245" t="s">
        <v>546</v>
      </c>
      <c r="E13" s="367"/>
      <c r="F13" s="367"/>
      <c r="G13" s="314"/>
      <c r="H13" s="322"/>
      <c r="I13" s="325"/>
      <c r="J13" s="319"/>
      <c r="K13" s="314"/>
      <c r="L13" s="314"/>
      <c r="M13" s="314"/>
      <c r="N13" s="314"/>
      <c r="O13" s="146">
        <v>4</v>
      </c>
      <c r="P13" s="248" t="s">
        <v>553</v>
      </c>
      <c r="Q13" s="152" t="str">
        <f t="shared" si="0"/>
        <v>Probabilidad</v>
      </c>
      <c r="R13" s="152" t="s">
        <v>52</v>
      </c>
      <c r="S13" s="152" t="s">
        <v>57</v>
      </c>
      <c r="T13" s="154">
        <f>VLOOKUP(R13&amp;S13,Hoja1!$Q$4:$R$9,2,0)</f>
        <v>0.45</v>
      </c>
      <c r="U13" s="152" t="s">
        <v>59</v>
      </c>
      <c r="V13" s="152" t="s">
        <v>62</v>
      </c>
      <c r="W13" s="152" t="s">
        <v>65</v>
      </c>
      <c r="X13" s="159">
        <f t="shared" si="2"/>
        <v>0.18000000000000002</v>
      </c>
      <c r="Y13" s="159" t="str">
        <f>IF(Z13&lt;=20%,'Tabla probabilidad'!$B$5,IF(Z13&lt;=40%,'Tabla probabilidad'!$B$6,IF(Z13&lt;=60%,'Tabla probabilidad'!$B$7,IF(Z13&lt;=80%,'Tabla probabilidad'!$B$8,IF(Z13&lt;=100%,'Tabla probabilidad'!$B$9)))))</f>
        <v>Baja</v>
      </c>
      <c r="Z13" s="159">
        <f>IF(R13="Preventivo",(J10-(J10*T13)),IF(R13="Detectivo",(J10-(J10*T13)),IF(R13="Correctivo",(J10))))</f>
        <v>0.22</v>
      </c>
      <c r="AA13" s="319"/>
      <c r="AB13" s="319"/>
      <c r="AC13" s="159" t="str">
        <f t="shared" si="1"/>
        <v>Mayor</v>
      </c>
      <c r="AD13" s="159">
        <f>IF(Q13="Probabilidad",(($M$10-0)),IF(Q13="Impacto",($M$10-($M$10*T13))))</f>
        <v>0.8</v>
      </c>
      <c r="AE13" s="319"/>
      <c r="AF13" s="319"/>
      <c r="AG13" s="322"/>
      <c r="AH13" s="314"/>
      <c r="AI13" s="314"/>
      <c r="AJ13" s="314"/>
      <c r="AK13" s="314"/>
      <c r="AL13" s="314"/>
      <c r="AM13" s="314"/>
      <c r="AN13" s="314"/>
    </row>
    <row r="14" spans="1:298" ht="81" customHeight="1" x14ac:dyDescent="0.25">
      <c r="A14" s="314"/>
      <c r="B14" s="364"/>
      <c r="C14" s="364"/>
      <c r="D14" s="245" t="s">
        <v>545</v>
      </c>
      <c r="E14" s="367"/>
      <c r="F14" s="367"/>
      <c r="G14" s="314"/>
      <c r="H14" s="322"/>
      <c r="I14" s="325"/>
      <c r="J14" s="319"/>
      <c r="K14" s="314"/>
      <c r="L14" s="314"/>
      <c r="M14" s="314"/>
      <c r="N14" s="314"/>
      <c r="O14" s="146">
        <v>5</v>
      </c>
      <c r="P14" s="247" t="s">
        <v>554</v>
      </c>
      <c r="Q14" s="152" t="str">
        <f t="shared" si="0"/>
        <v>Probabilidad</v>
      </c>
      <c r="R14" s="152" t="s">
        <v>52</v>
      </c>
      <c r="S14" s="152" t="s">
        <v>57</v>
      </c>
      <c r="T14" s="154">
        <f>VLOOKUP(R14&amp;S14,Hoja1!$Q$4:$R$9,2,0)</f>
        <v>0.45</v>
      </c>
      <c r="U14" s="152" t="s">
        <v>59</v>
      </c>
      <c r="V14" s="152" t="s">
        <v>62</v>
      </c>
      <c r="W14" s="152" t="s">
        <v>65</v>
      </c>
      <c r="X14" s="159">
        <f t="shared" si="2"/>
        <v>0.18000000000000002</v>
      </c>
      <c r="Y14" s="159" t="str">
        <f>IF(Z14&lt;=20%,'Tabla probabilidad'!$B$5,IF(Z14&lt;=40%,'Tabla probabilidad'!$B$6,IF(Z14&lt;=60%,'Tabla probabilidad'!$B$7,IF(Z14&lt;=80%,'Tabla probabilidad'!$B$8,IF(Z14&lt;=100%,'Tabla probabilidad'!$B$9)))))</f>
        <v>Baja</v>
      </c>
      <c r="Z14" s="159">
        <f>IF(R14="Preventivo",(J10-(J10*T14)),IF(R14="Detectivo",(J10-(J10*T14)),IF(R14="Correctivo",(J10))))</f>
        <v>0.22</v>
      </c>
      <c r="AA14" s="319"/>
      <c r="AB14" s="319"/>
      <c r="AC14" s="159" t="str">
        <f t="shared" si="1"/>
        <v>Mayor</v>
      </c>
      <c r="AD14" s="159">
        <f>IF(Q14="Probabilidad",(($M$10-0)),IF(Q14="Impacto",($M$10-($M$10*T14))))</f>
        <v>0.8</v>
      </c>
      <c r="AE14" s="319"/>
      <c r="AF14" s="319"/>
      <c r="AG14" s="322"/>
      <c r="AH14" s="314"/>
      <c r="AI14" s="314"/>
      <c r="AJ14" s="314"/>
      <c r="AK14" s="314"/>
      <c r="AL14" s="314"/>
      <c r="AM14" s="314"/>
      <c r="AN14" s="314"/>
    </row>
    <row r="15" spans="1:298" ht="60" customHeight="1" x14ac:dyDescent="0.25">
      <c r="A15" s="314"/>
      <c r="B15" s="364"/>
      <c r="C15" s="364"/>
      <c r="D15" s="245" t="s">
        <v>544</v>
      </c>
      <c r="E15" s="367"/>
      <c r="F15" s="367"/>
      <c r="G15" s="314"/>
      <c r="H15" s="322"/>
      <c r="I15" s="325"/>
      <c r="J15" s="319"/>
      <c r="K15" s="314"/>
      <c r="L15" s="314"/>
      <c r="M15" s="314"/>
      <c r="N15" s="314"/>
      <c r="O15" s="161">
        <v>6</v>
      </c>
      <c r="P15" s="248" t="s">
        <v>555</v>
      </c>
      <c r="Q15" s="161" t="str">
        <f t="shared" si="0"/>
        <v>Probabilidad</v>
      </c>
      <c r="R15" s="161" t="s">
        <v>52</v>
      </c>
      <c r="S15" s="161" t="s">
        <v>56</v>
      </c>
      <c r="T15" s="162">
        <f>VLOOKUP(R15&amp;S15,Hoja1!$Q$4:$R$9,2,0)</f>
        <v>0.5</v>
      </c>
      <c r="U15" s="161" t="s">
        <v>59</v>
      </c>
      <c r="V15" s="161" t="s">
        <v>62</v>
      </c>
      <c r="W15" s="161" t="s">
        <v>65</v>
      </c>
      <c r="X15" s="162">
        <f>IF(Q15="Probabilidad",($J$15*T15),IF(Q15="Impacto"," "))</f>
        <v>0</v>
      </c>
      <c r="Y15" s="162" t="str">
        <f>IF(Z15&lt;=20%,'Tabla probabilidad'!$B$5,IF(Z15&lt;=40%,'Tabla probabilidad'!$B$6,IF(Z15&lt;=60%,'Tabla probabilidad'!$B$7,IF(Z15&lt;=80%,'Tabla probabilidad'!$B$8,IF(Z15&lt;=100%,'Tabla probabilidad'!$B$9)))))</f>
        <v>Muy Baja</v>
      </c>
      <c r="Z15" s="162">
        <f>IF(R15="Preventivo",(J15-(J15*T15)),IF(R15="Detectivo",(J15-(J15*T15)),IF(R15="Correctivo",(J15))))</f>
        <v>0</v>
      </c>
      <c r="AA15" s="319"/>
      <c r="AB15" s="319"/>
      <c r="AC15" s="162" t="str">
        <f t="shared" si="1"/>
        <v>Leve</v>
      </c>
      <c r="AD15" s="162">
        <f>IF(Q15="Probabilidad",(($M$15-0)),IF(Q15="Impacto",($M$15-($M$15*T15))))</f>
        <v>0</v>
      </c>
      <c r="AE15" s="319"/>
      <c r="AF15" s="319"/>
      <c r="AG15" s="322"/>
      <c r="AH15" s="314"/>
      <c r="AI15" s="314"/>
      <c r="AJ15" s="314"/>
      <c r="AK15" s="314"/>
      <c r="AL15" s="314"/>
      <c r="AM15" s="314"/>
      <c r="AN15" s="314"/>
    </row>
    <row r="16" spans="1:298" ht="75" customHeight="1" x14ac:dyDescent="0.25">
      <c r="A16" s="314"/>
      <c r="B16" s="364"/>
      <c r="C16" s="364"/>
      <c r="D16" s="245" t="s">
        <v>543</v>
      </c>
      <c r="E16" s="367"/>
      <c r="F16" s="367"/>
      <c r="G16" s="314"/>
      <c r="H16" s="322"/>
      <c r="I16" s="325"/>
      <c r="J16" s="319"/>
      <c r="K16" s="314"/>
      <c r="L16" s="314"/>
      <c r="M16" s="314"/>
      <c r="N16" s="314"/>
      <c r="O16" s="161">
        <v>7</v>
      </c>
      <c r="P16" s="248" t="s">
        <v>556</v>
      </c>
      <c r="Q16" s="161" t="str">
        <f t="shared" si="0"/>
        <v>Probabilidad</v>
      </c>
      <c r="R16" s="161" t="s">
        <v>52</v>
      </c>
      <c r="S16" s="161" t="s">
        <v>57</v>
      </c>
      <c r="T16" s="162">
        <f>VLOOKUP(R16&amp;S16,Hoja1!$Q$4:$R$9,2,0)</f>
        <v>0.45</v>
      </c>
      <c r="U16" s="161" t="s">
        <v>59</v>
      </c>
      <c r="V16" s="161" t="s">
        <v>62</v>
      </c>
      <c r="W16" s="161" t="s">
        <v>65</v>
      </c>
      <c r="X16" s="162">
        <f>IF(Q16="Probabilidad",($J$15*T16),IF(Q16="Impacto"," "))</f>
        <v>0</v>
      </c>
      <c r="Y16" s="162" t="str">
        <f>IF(Z16&lt;=20%,'Tabla probabilidad'!$B$5,IF(Z16&lt;=40%,'Tabla probabilidad'!$B$6,IF(Z16&lt;=60%,'Tabla probabilidad'!$B$7,IF(Z16&lt;=80%,'Tabla probabilidad'!$B$8,IF(Z16&lt;=100%,'Tabla probabilidad'!$B$9)))))</f>
        <v>Muy Baja</v>
      </c>
      <c r="Z16" s="162">
        <f>IF(R16="Preventivo",(J15-(J15*T16)),IF(R16="Detectivo",(J15-(J15*T16)),IF(R16="Correctivo",(J15))))</f>
        <v>0</v>
      </c>
      <c r="AA16" s="319"/>
      <c r="AB16" s="319"/>
      <c r="AC16" s="162" t="str">
        <f t="shared" si="1"/>
        <v>Leve</v>
      </c>
      <c r="AD16" s="162">
        <f t="shared" ref="AD16:AD19" si="3">IF(Q16="Probabilidad",(($M$15-0)),IF(Q16="Impacto",($M$15-($M$15*T16))))</f>
        <v>0</v>
      </c>
      <c r="AE16" s="319"/>
      <c r="AF16" s="319"/>
      <c r="AG16" s="322"/>
      <c r="AH16" s="314"/>
      <c r="AI16" s="314"/>
      <c r="AJ16" s="314"/>
      <c r="AK16" s="314"/>
      <c r="AL16" s="314"/>
      <c r="AM16" s="314"/>
      <c r="AN16" s="314"/>
    </row>
    <row r="17" spans="1:40" ht="88.5" customHeight="1" x14ac:dyDescent="0.25">
      <c r="A17" s="314"/>
      <c r="B17" s="364"/>
      <c r="C17" s="364"/>
      <c r="D17" s="245" t="s">
        <v>542</v>
      </c>
      <c r="E17" s="367"/>
      <c r="F17" s="367"/>
      <c r="G17" s="314"/>
      <c r="H17" s="322"/>
      <c r="I17" s="325"/>
      <c r="J17" s="319"/>
      <c r="K17" s="314"/>
      <c r="L17" s="314"/>
      <c r="M17" s="314"/>
      <c r="N17" s="314"/>
      <c r="O17" s="161">
        <v>8</v>
      </c>
      <c r="P17" s="247" t="s">
        <v>557</v>
      </c>
      <c r="Q17" s="161" t="str">
        <f t="shared" si="0"/>
        <v>Probabilidad</v>
      </c>
      <c r="R17" s="161" t="s">
        <v>52</v>
      </c>
      <c r="S17" s="161" t="s">
        <v>57</v>
      </c>
      <c r="T17" s="162">
        <f>VLOOKUP(R17&amp;S17,Hoja1!$Q$4:$R$9,2,0)</f>
        <v>0.45</v>
      </c>
      <c r="U17" s="161" t="s">
        <v>59</v>
      </c>
      <c r="V17" s="161" t="s">
        <v>62</v>
      </c>
      <c r="W17" s="161" t="s">
        <v>65</v>
      </c>
      <c r="X17" s="173">
        <f t="shared" ref="X17:X19" si="4">IF(Q17="Probabilidad",($J$15*T17),IF(Q17="Impacto"," "))</f>
        <v>0</v>
      </c>
      <c r="Y17" s="162" t="str">
        <f>IF(Z17&lt;=20%,'Tabla probabilidad'!$B$5,IF(Z17&lt;=40%,'Tabla probabilidad'!$B$6,IF(Z17&lt;=60%,'Tabla probabilidad'!$B$7,IF(Z17&lt;=80%,'Tabla probabilidad'!$B$8,IF(Z17&lt;=100%,'Tabla probabilidad'!$B$9)))))</f>
        <v>Muy Baja</v>
      </c>
      <c r="Z17" s="162">
        <f>IF(R17="Preventivo",(J15-(J15*T17)),IF(R17="Detectivo",(J15-(J15*T17)),IF(R17="Correctivo",(J15))))</f>
        <v>0</v>
      </c>
      <c r="AA17" s="319"/>
      <c r="AB17" s="319"/>
      <c r="AC17" s="162" t="str">
        <f t="shared" si="1"/>
        <v>Leve</v>
      </c>
      <c r="AD17" s="162">
        <f t="shared" si="3"/>
        <v>0</v>
      </c>
      <c r="AE17" s="319"/>
      <c r="AF17" s="319"/>
      <c r="AG17" s="322"/>
      <c r="AH17" s="314"/>
      <c r="AI17" s="314"/>
      <c r="AJ17" s="314"/>
      <c r="AK17" s="314"/>
      <c r="AL17" s="314"/>
      <c r="AM17" s="314"/>
      <c r="AN17" s="314"/>
    </row>
    <row r="18" spans="1:40" ht="92.25" customHeight="1" x14ac:dyDescent="0.25">
      <c r="A18" s="314"/>
      <c r="B18" s="364"/>
      <c r="C18" s="364"/>
      <c r="D18" s="246" t="s">
        <v>540</v>
      </c>
      <c r="E18" s="367"/>
      <c r="F18" s="367"/>
      <c r="G18" s="314"/>
      <c r="H18" s="322"/>
      <c r="I18" s="325"/>
      <c r="J18" s="319"/>
      <c r="K18" s="314"/>
      <c r="L18" s="314"/>
      <c r="M18" s="314"/>
      <c r="N18" s="314"/>
      <c r="O18" s="313">
        <v>9</v>
      </c>
      <c r="P18" s="327" t="s">
        <v>558</v>
      </c>
      <c r="Q18" s="313" t="str">
        <f t="shared" si="0"/>
        <v>Probabilidad</v>
      </c>
      <c r="R18" s="313" t="s">
        <v>52</v>
      </c>
      <c r="S18" s="313" t="s">
        <v>57</v>
      </c>
      <c r="T18" s="318">
        <f>VLOOKUP(R18&amp;S18,Hoja1!$Q$4:$R$9,2,0)</f>
        <v>0.45</v>
      </c>
      <c r="U18" s="313" t="s">
        <v>59</v>
      </c>
      <c r="V18" s="313" t="s">
        <v>62</v>
      </c>
      <c r="W18" s="313" t="s">
        <v>65</v>
      </c>
      <c r="X18" s="173">
        <f t="shared" si="4"/>
        <v>0</v>
      </c>
      <c r="Y18" s="162" t="str">
        <f>IF(Z18&lt;=20%,'Tabla probabilidad'!$B$5,IF(Z18&lt;=40%,'Tabla probabilidad'!$B$6,IF(Z18&lt;=60%,'Tabla probabilidad'!$B$7,IF(Z18&lt;=80%,'Tabla probabilidad'!$B$8,IF(Z18&lt;=100%,'Tabla probabilidad'!$B$9)))))</f>
        <v>Muy Baja</v>
      </c>
      <c r="Z18" s="162">
        <f>IF(R18="Preventivo",(J15-(J15*T18)),IF(R18="Detectivo",(J15-(J15*T18)),IF(R18="Correctivo",(J15))))</f>
        <v>0</v>
      </c>
      <c r="AA18" s="319"/>
      <c r="AB18" s="319"/>
      <c r="AC18" s="162" t="str">
        <f t="shared" si="1"/>
        <v>Leve</v>
      </c>
      <c r="AD18" s="162">
        <f t="shared" si="3"/>
        <v>0</v>
      </c>
      <c r="AE18" s="319"/>
      <c r="AF18" s="319"/>
      <c r="AG18" s="322"/>
      <c r="AH18" s="314"/>
      <c r="AI18" s="314"/>
      <c r="AJ18" s="314"/>
      <c r="AK18" s="314"/>
      <c r="AL18" s="314"/>
      <c r="AM18" s="314"/>
      <c r="AN18" s="314"/>
    </row>
    <row r="19" spans="1:40" ht="75" customHeight="1" thickBot="1" x14ac:dyDescent="0.3">
      <c r="A19" s="315"/>
      <c r="B19" s="365"/>
      <c r="C19" s="365"/>
      <c r="D19" s="246" t="s">
        <v>541</v>
      </c>
      <c r="E19" s="368"/>
      <c r="F19" s="368"/>
      <c r="G19" s="315"/>
      <c r="H19" s="323"/>
      <c r="I19" s="326"/>
      <c r="J19" s="320"/>
      <c r="K19" s="315"/>
      <c r="L19" s="315"/>
      <c r="M19" s="315"/>
      <c r="N19" s="315"/>
      <c r="O19" s="315"/>
      <c r="P19" s="328"/>
      <c r="Q19" s="315"/>
      <c r="R19" s="315"/>
      <c r="S19" s="315"/>
      <c r="T19" s="320"/>
      <c r="U19" s="315"/>
      <c r="V19" s="315"/>
      <c r="W19" s="315"/>
      <c r="X19" s="173" t="b">
        <f t="shared" si="4"/>
        <v>0</v>
      </c>
      <c r="Y19" s="162" t="b">
        <f>IF(Z19&lt;=20%,'Tabla probabilidad'!$B$5,IF(Z19&lt;=40%,'Tabla probabilidad'!$B$6,IF(Z19&lt;=60%,'Tabla probabilidad'!$B$7,IF(Z19&lt;=80%,'Tabla probabilidad'!$B$8,IF(Z19&lt;=100%,'Tabla probabilidad'!$B$9)))))</f>
        <v>0</v>
      </c>
      <c r="Z19" s="162" t="b">
        <f>IF(R19="Preventivo",(J15-(J15*T19)),IF(R19="Detectivo",(J15-(J15*T19)),IF(R19="Correctivo",(J15))))</f>
        <v>0</v>
      </c>
      <c r="AA19" s="320"/>
      <c r="AB19" s="320"/>
      <c r="AC19" s="162" t="b">
        <f t="shared" si="1"/>
        <v>0</v>
      </c>
      <c r="AD19" s="162" t="b">
        <f t="shared" si="3"/>
        <v>0</v>
      </c>
      <c r="AE19" s="320"/>
      <c r="AF19" s="320"/>
      <c r="AG19" s="323"/>
      <c r="AH19" s="315"/>
      <c r="AI19" s="315"/>
      <c r="AJ19" s="315"/>
      <c r="AK19" s="315"/>
      <c r="AL19" s="315"/>
      <c r="AM19" s="315"/>
      <c r="AN19" s="315"/>
    </row>
  </sheetData>
  <mergeCells count="80">
    <mergeCell ref="A8:A9"/>
    <mergeCell ref="W18:W19"/>
    <mergeCell ref="AA10:AA19"/>
    <mergeCell ref="AB10:AB19"/>
    <mergeCell ref="AI10:AI19"/>
    <mergeCell ref="A10:A19"/>
    <mergeCell ref="B10:B19"/>
    <mergeCell ref="C10:C19"/>
    <mergeCell ref="E10:E19"/>
    <mergeCell ref="F10:F19"/>
    <mergeCell ref="C8:C9"/>
    <mergeCell ref="D8:D9"/>
    <mergeCell ref="E8:E9"/>
    <mergeCell ref="F8:F9"/>
    <mergeCell ref="U18:U19"/>
    <mergeCell ref="V18:V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X8:X9"/>
    <mergeCell ref="Q8:Q9"/>
    <mergeCell ref="R8:W8"/>
    <mergeCell ref="Y8:Y9"/>
    <mergeCell ref="P8:P9"/>
    <mergeCell ref="G8:G9"/>
    <mergeCell ref="H8:H9"/>
    <mergeCell ref="I8:I9"/>
    <mergeCell ref="J8:J9"/>
    <mergeCell ref="O8:O9"/>
    <mergeCell ref="K8:K9"/>
    <mergeCell ref="L8:L9"/>
    <mergeCell ref="M8:M9"/>
    <mergeCell ref="N8:N9"/>
    <mergeCell ref="AL8:AL9"/>
    <mergeCell ref="AM8:AM9"/>
    <mergeCell ref="AN8:AN9"/>
    <mergeCell ref="AI8:AI9"/>
    <mergeCell ref="AJ8:AJ9"/>
    <mergeCell ref="AK8:AK9"/>
    <mergeCell ref="AH8:AH9"/>
    <mergeCell ref="Z8:Z9"/>
    <mergeCell ref="AC8:AC9"/>
    <mergeCell ref="AD8:AD9"/>
    <mergeCell ref="AJ10:AJ19"/>
    <mergeCell ref="AG8:AG9"/>
    <mergeCell ref="AK10:AK19"/>
    <mergeCell ref="AL10:AL19"/>
    <mergeCell ref="P18:P19"/>
    <mergeCell ref="Q18:Q19"/>
    <mergeCell ref="R18:R19"/>
    <mergeCell ref="S18:S19"/>
    <mergeCell ref="T18:T19"/>
    <mergeCell ref="AM10:AM19"/>
    <mergeCell ref="AN10:AN19"/>
    <mergeCell ref="B8:B9"/>
    <mergeCell ref="AE10:AE19"/>
    <mergeCell ref="AF10:AF19"/>
    <mergeCell ref="AG10:AG19"/>
    <mergeCell ref="AH10:AH19"/>
    <mergeCell ref="G10:G19"/>
    <mergeCell ref="H10:H19"/>
    <mergeCell ref="I10:I19"/>
    <mergeCell ref="J10:J19"/>
    <mergeCell ref="K10:K19"/>
    <mergeCell ref="L10:L19"/>
    <mergeCell ref="M10:M19"/>
    <mergeCell ref="N10:N19"/>
    <mergeCell ref="O18:O19"/>
  </mergeCells>
  <conditionalFormatting sqref="I10">
    <cfRule type="containsText" dxfId="2482" priority="698" operator="containsText" text="Muy Baja">
      <formula>NOT(ISERROR(SEARCH("Muy Baja",I10)))</formula>
    </cfRule>
    <cfRule type="containsText" dxfId="2481" priority="699" operator="containsText" text="Baja">
      <formula>NOT(ISERROR(SEARCH("Baja",I10)))</formula>
    </cfRule>
    <cfRule type="containsText" dxfId="2480" priority="823" operator="containsText" text="Muy Alta">
      <formula>NOT(ISERROR(SEARCH("Muy Alta",I10)))</formula>
    </cfRule>
    <cfRule type="containsText" dxfId="2479" priority="824" operator="containsText" text="Alta">
      <formula>NOT(ISERROR(SEARCH("Alta",I10)))</formula>
    </cfRule>
    <cfRule type="containsText" dxfId="2478" priority="825" operator="containsText" text="Media">
      <formula>NOT(ISERROR(SEARCH("Media",I10)))</formula>
    </cfRule>
    <cfRule type="containsText" dxfId="2477" priority="826" operator="containsText" text="Media">
      <formula>NOT(ISERROR(SEARCH("Media",I10)))</formula>
    </cfRule>
    <cfRule type="containsText" dxfId="2476" priority="827" operator="containsText" text="Media">
      <formula>NOT(ISERROR(SEARCH("Media",I10)))</formula>
    </cfRule>
    <cfRule type="containsText" dxfId="2475" priority="830" operator="containsText" text="Muy Baja">
      <formula>NOT(ISERROR(SEARCH("Muy Baja",I10)))</formula>
    </cfRule>
    <cfRule type="containsText" dxfId="2474" priority="831" operator="containsText" text="Baja">
      <formula>NOT(ISERROR(SEARCH("Baja",I10)))</formula>
    </cfRule>
    <cfRule type="containsText" dxfId="2473" priority="832" operator="containsText" text="Muy Baja">
      <formula>NOT(ISERROR(SEARCH("Muy Baja",I10)))</formula>
    </cfRule>
    <cfRule type="containsText" dxfId="2472" priority="833" operator="containsText" text="Muy Baja">
      <formula>NOT(ISERROR(SEARCH("Muy Baja",I10)))</formula>
    </cfRule>
    <cfRule type="containsText" dxfId="2471" priority="834" operator="containsText" text="Muy Baja">
      <formula>NOT(ISERROR(SEARCH("Muy Baja",I10)))</formula>
    </cfRule>
    <cfRule type="containsText" dxfId="2470" priority="835" operator="containsText" text="Muy Baja'Tabla probabilidad'!">
      <formula>NOT(ISERROR(SEARCH("Muy Baja'Tabla probabilidad'!",I10)))</formula>
    </cfRule>
    <cfRule type="containsText" dxfId="2469" priority="836" operator="containsText" text="Muy bajo">
      <formula>NOT(ISERROR(SEARCH("Muy bajo",I10)))</formula>
    </cfRule>
    <cfRule type="containsText" dxfId="2468" priority="845" operator="containsText" text="Alta">
      <formula>NOT(ISERROR(SEARCH("Alta",I10)))</formula>
    </cfRule>
    <cfRule type="containsText" dxfId="2467" priority="846" operator="containsText" text="Media">
      <formula>NOT(ISERROR(SEARCH("Media",I10)))</formula>
    </cfRule>
    <cfRule type="containsText" dxfId="2466" priority="847" operator="containsText" text="Baja">
      <formula>NOT(ISERROR(SEARCH("Baja",I10)))</formula>
    </cfRule>
    <cfRule type="containsText" dxfId="2465" priority="848" operator="containsText" text="Muy baja">
      <formula>NOT(ISERROR(SEARCH("Muy baja",I10)))</formula>
    </cfRule>
    <cfRule type="cellIs" dxfId="2464" priority="851" operator="between">
      <formula>1</formula>
      <formula>2</formula>
    </cfRule>
    <cfRule type="cellIs" dxfId="2463" priority="852" operator="between">
      <formula>0</formula>
      <formula>2</formula>
    </cfRule>
  </conditionalFormatting>
  <conditionalFormatting sqref="I10">
    <cfRule type="containsText" dxfId="2462" priority="701" operator="containsText" text="Muy Alta">
      <formula>NOT(ISERROR(SEARCH("Muy Alta",I10)))</formula>
    </cfRule>
  </conditionalFormatting>
  <conditionalFormatting sqref="L10">
    <cfRule type="containsText" dxfId="2461" priority="692" operator="containsText" text="Catastrófico">
      <formula>NOT(ISERROR(SEARCH("Catastrófico",L10)))</formula>
    </cfRule>
    <cfRule type="containsText" dxfId="2460" priority="693" operator="containsText" text="Mayor">
      <formula>NOT(ISERROR(SEARCH("Mayor",L10)))</formula>
    </cfRule>
    <cfRule type="containsText" dxfId="2459" priority="694" operator="containsText" text="Alta">
      <formula>NOT(ISERROR(SEARCH("Alta",L10)))</formula>
    </cfRule>
    <cfRule type="containsText" dxfId="2458" priority="695" operator="containsText" text="Moderado">
      <formula>NOT(ISERROR(SEARCH("Moderado",L10)))</formula>
    </cfRule>
    <cfRule type="containsText" dxfId="2457" priority="696" operator="containsText" text="Menor">
      <formula>NOT(ISERROR(SEARCH("Menor",L10)))</formula>
    </cfRule>
    <cfRule type="containsText" dxfId="2456" priority="697" operator="containsText" text="Leve">
      <formula>NOT(ISERROR(SEARCH("Leve",L10)))</formula>
    </cfRule>
  </conditionalFormatting>
  <conditionalFormatting sqref="N10">
    <cfRule type="containsText" dxfId="2455" priority="687" operator="containsText" text="Extremo">
      <formula>NOT(ISERROR(SEARCH("Extremo",N10)))</formula>
    </cfRule>
    <cfRule type="containsText" dxfId="2454" priority="688" operator="containsText" text="Alto">
      <formula>NOT(ISERROR(SEARCH("Alto",N10)))</formula>
    </cfRule>
    <cfRule type="containsText" dxfId="2453" priority="689" operator="containsText" text="Bajo">
      <formula>NOT(ISERROR(SEARCH("Bajo",N10)))</formula>
    </cfRule>
    <cfRule type="containsText" dxfId="2452" priority="690" operator="containsText" text="Moderado">
      <formula>NOT(ISERROR(SEARCH("Moderado",N10)))</formula>
    </cfRule>
    <cfRule type="containsText" dxfId="2451" priority="691" operator="containsText" text="Extremo">
      <formula>NOT(ISERROR(SEARCH("Extremo",N10)))</formula>
    </cfRule>
  </conditionalFormatting>
  <conditionalFormatting sqref="M10">
    <cfRule type="containsText" dxfId="2450" priority="681" operator="containsText" text="Catastrófico">
      <formula>NOT(ISERROR(SEARCH("Catastrófico",M10)))</formula>
    </cfRule>
    <cfRule type="containsText" dxfId="2449" priority="682" operator="containsText" text="Mayor">
      <formula>NOT(ISERROR(SEARCH("Mayor",M10)))</formula>
    </cfRule>
    <cfRule type="containsText" dxfId="2448" priority="683" operator="containsText" text="Alta">
      <formula>NOT(ISERROR(SEARCH("Alta",M10)))</formula>
    </cfRule>
    <cfRule type="containsText" dxfId="2447" priority="684" operator="containsText" text="Moderado">
      <formula>NOT(ISERROR(SEARCH("Moderado",M10)))</formula>
    </cfRule>
    <cfRule type="containsText" dxfId="2446" priority="685" operator="containsText" text="Menor">
      <formula>NOT(ISERROR(SEARCH("Menor",M10)))</formula>
    </cfRule>
    <cfRule type="containsText" dxfId="2445" priority="686" operator="containsText" text="Leve">
      <formula>NOT(ISERROR(SEARCH("Leve",M10)))</formula>
    </cfRule>
  </conditionalFormatting>
  <conditionalFormatting sqref="Y10:Y14">
    <cfRule type="containsText" dxfId="2444" priority="615" operator="containsText" text="Muy Alta">
      <formula>NOT(ISERROR(SEARCH("Muy Alta",Y10)))</formula>
    </cfRule>
    <cfRule type="containsText" dxfId="2443" priority="616" operator="containsText" text="Alta">
      <formula>NOT(ISERROR(SEARCH("Alta",Y10)))</formula>
    </cfRule>
    <cfRule type="containsText" dxfId="2442" priority="617" operator="containsText" text="Media">
      <formula>NOT(ISERROR(SEARCH("Media",Y10)))</formula>
    </cfRule>
    <cfRule type="containsText" dxfId="2441" priority="618" operator="containsText" text="Muy Baja">
      <formula>NOT(ISERROR(SEARCH("Muy Baja",Y10)))</formula>
    </cfRule>
    <cfRule type="containsText" dxfId="2440" priority="619" operator="containsText" text="Baja">
      <formula>NOT(ISERROR(SEARCH("Baja",Y10)))</formula>
    </cfRule>
    <cfRule type="containsText" dxfId="2439" priority="620" operator="containsText" text="Muy Baja">
      <formula>NOT(ISERROR(SEARCH("Muy Baja",Y10)))</formula>
    </cfRule>
  </conditionalFormatting>
  <conditionalFormatting sqref="AC10:AC14">
    <cfRule type="containsText" dxfId="2438" priority="610" operator="containsText" text="Catastrófico">
      <formula>NOT(ISERROR(SEARCH("Catastrófico",AC10)))</formula>
    </cfRule>
    <cfRule type="containsText" dxfId="2437" priority="611" operator="containsText" text="Mayor">
      <formula>NOT(ISERROR(SEARCH("Mayor",AC10)))</formula>
    </cfRule>
    <cfRule type="containsText" dxfId="2436" priority="612" operator="containsText" text="Moderado">
      <formula>NOT(ISERROR(SEARCH("Moderado",AC10)))</formula>
    </cfRule>
    <cfRule type="containsText" dxfId="2435" priority="613" operator="containsText" text="Menor">
      <formula>NOT(ISERROR(SEARCH("Menor",AC10)))</formula>
    </cfRule>
    <cfRule type="containsText" dxfId="2434" priority="614" operator="containsText" text="Leve">
      <formula>NOT(ISERROR(SEARCH("Leve",AC10)))</formula>
    </cfRule>
  </conditionalFormatting>
  <conditionalFormatting sqref="AG10">
    <cfRule type="containsText" dxfId="2433" priority="601" operator="containsText" text="Extremo">
      <formula>NOT(ISERROR(SEARCH("Extremo",AG10)))</formula>
    </cfRule>
    <cfRule type="containsText" dxfId="2432" priority="602" operator="containsText" text="Alto">
      <formula>NOT(ISERROR(SEARCH("Alto",AG10)))</formula>
    </cfRule>
    <cfRule type="containsText" dxfId="2431" priority="603" operator="containsText" text="Moderado">
      <formula>NOT(ISERROR(SEARCH("Moderado",AG10)))</formula>
    </cfRule>
    <cfRule type="containsText" dxfId="2430" priority="604" operator="containsText" text="Menor">
      <formula>NOT(ISERROR(SEARCH("Menor",AG10)))</formula>
    </cfRule>
    <cfRule type="containsText" dxfId="2429" priority="605" operator="containsText" text="Bajo">
      <formula>NOT(ISERROR(SEARCH("Bajo",AG10)))</formula>
    </cfRule>
    <cfRule type="containsText" dxfId="2428" priority="606" operator="containsText" text="Moderado">
      <formula>NOT(ISERROR(SEARCH("Moderado",AG10)))</formula>
    </cfRule>
    <cfRule type="containsText" dxfId="2427" priority="607" operator="containsText" text="Extremo">
      <formula>NOT(ISERROR(SEARCH("Extremo",AG10)))</formula>
    </cfRule>
    <cfRule type="containsText" dxfId="2426" priority="608" operator="containsText" text="Baja">
      <formula>NOT(ISERROR(SEARCH("Baja",AG10)))</formula>
    </cfRule>
    <cfRule type="containsText" dxfId="2425" priority="609" operator="containsText" text="Alto">
      <formula>NOT(ISERROR(SEARCH("Alto",AG10)))</formula>
    </cfRule>
  </conditionalFormatting>
  <conditionalFormatting sqref="AA10">
    <cfRule type="containsText" dxfId="2424" priority="1" operator="containsText" text="Muy Baja">
      <formula>NOT(ISERROR(SEARCH("Muy Baja",AA10)))</formula>
    </cfRule>
    <cfRule type="containsText" dxfId="2423" priority="590" operator="containsText" text="Muy Alta">
      <formula>NOT(ISERROR(SEARCH("Muy Alta",AA10)))</formula>
    </cfRule>
    <cfRule type="containsText" dxfId="2422" priority="591" operator="containsText" text="Alta">
      <formula>NOT(ISERROR(SEARCH("Alta",AA10)))</formula>
    </cfRule>
    <cfRule type="containsText" dxfId="2421" priority="592" operator="containsText" text="Media">
      <formula>NOT(ISERROR(SEARCH("Media",AA10)))</formula>
    </cfRule>
    <cfRule type="containsText" dxfId="2420" priority="593" operator="containsText" text="Baja">
      <formula>NOT(ISERROR(SEARCH("Baja",AA10)))</formula>
    </cfRule>
    <cfRule type="containsText" dxfId="2419" priority="594" operator="containsText" text="Muy Baja">
      <formula>NOT(ISERROR(SEARCH("Muy Baja",AA10)))</formula>
    </cfRule>
  </conditionalFormatting>
  <conditionalFormatting sqref="AE10">
    <cfRule type="containsText" dxfId="2418" priority="585" operator="containsText" text="Catastrófico">
      <formula>NOT(ISERROR(SEARCH("Catastrófico",AE10)))</formula>
    </cfRule>
    <cfRule type="containsText" dxfId="2417" priority="586" operator="containsText" text="Moderado">
      <formula>NOT(ISERROR(SEARCH("Moderado",AE10)))</formula>
    </cfRule>
    <cfRule type="containsText" dxfId="2416" priority="587" operator="containsText" text="Menor">
      <formula>NOT(ISERROR(SEARCH("Menor",AE10)))</formula>
    </cfRule>
    <cfRule type="containsText" dxfId="2415" priority="588" operator="containsText" text="Leve">
      <formula>NOT(ISERROR(SEARCH("Leve",AE10)))</formula>
    </cfRule>
    <cfRule type="containsText" dxfId="2414" priority="589" operator="containsText" text="Mayor">
      <formula>NOT(ISERROR(SEARCH("Mayor",AE10)))</formula>
    </cfRule>
  </conditionalFormatting>
  <conditionalFormatting sqref="Y15:Y19">
    <cfRule type="containsText" dxfId="2413" priority="556" operator="containsText" text="Muy Alta">
      <formula>NOT(ISERROR(SEARCH("Muy Alta",Y15)))</formula>
    </cfRule>
    <cfRule type="containsText" dxfId="2412" priority="557" operator="containsText" text="Alta">
      <formula>NOT(ISERROR(SEARCH("Alta",Y15)))</formula>
    </cfRule>
    <cfRule type="containsText" dxfId="2411" priority="558" operator="containsText" text="Media">
      <formula>NOT(ISERROR(SEARCH("Media",Y15)))</formula>
    </cfRule>
    <cfRule type="containsText" dxfId="2410" priority="559" operator="containsText" text="Muy Baja">
      <formula>NOT(ISERROR(SEARCH("Muy Baja",Y15)))</formula>
    </cfRule>
    <cfRule type="containsText" dxfId="2409" priority="560" operator="containsText" text="Baja">
      <formula>NOT(ISERROR(SEARCH("Baja",Y15)))</formula>
    </cfRule>
    <cfRule type="containsText" dxfId="2408" priority="561" operator="containsText" text="Muy Baja">
      <formula>NOT(ISERROR(SEARCH("Muy Baja",Y15)))</formula>
    </cfRule>
  </conditionalFormatting>
  <conditionalFormatting sqref="AC15:AC19">
    <cfRule type="containsText" dxfId="2407" priority="551" operator="containsText" text="Catastrófico">
      <formula>NOT(ISERROR(SEARCH("Catastrófico",AC15)))</formula>
    </cfRule>
    <cfRule type="containsText" dxfId="2406" priority="552" operator="containsText" text="Mayor">
      <formula>NOT(ISERROR(SEARCH("Mayor",AC15)))</formula>
    </cfRule>
    <cfRule type="containsText" dxfId="2405" priority="553" operator="containsText" text="Moderado">
      <formula>NOT(ISERROR(SEARCH("Moderado",AC15)))</formula>
    </cfRule>
    <cfRule type="containsText" dxfId="2404" priority="554" operator="containsText" text="Menor">
      <formula>NOT(ISERROR(SEARCH("Menor",AC15)))</formula>
    </cfRule>
    <cfRule type="containsText" dxfId="2403" priority="555" operator="containsText" text="Leve">
      <formula>NOT(ISERROR(SEARCH("Leve",AC15)))</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xm:sqref>
        </x14:dataValidation>
        <x14:dataValidation type="list" allowBlank="1" showInputMessage="1" showErrorMessage="1">
          <x14:formula1>
            <xm:f>LISTA!$K$3:$K$6</xm:f>
          </x14:formula1>
          <xm:sqref>AH10</xm:sqref>
        </x14:dataValidation>
        <x14:dataValidation type="list" allowBlank="1" showInputMessage="1" showErrorMessage="1">
          <x14:formula1>
            <xm:f>LISTA!$E$3:$E$5</xm:f>
          </x14:formula1>
          <xm:sqref>R10:R18</xm:sqref>
        </x14:dataValidation>
        <x14:dataValidation type="list" allowBlank="1" showInputMessage="1" showErrorMessage="1">
          <x14:formula1>
            <xm:f>LISTA!$F$3:$F$4</xm:f>
          </x14:formula1>
          <xm:sqref>S10:S18</xm:sqref>
        </x14:dataValidation>
        <x14:dataValidation type="list" allowBlank="1" showInputMessage="1" showErrorMessage="1">
          <x14:formula1>
            <xm:f>LISTA!$G$3:$G$4</xm:f>
          </x14:formula1>
          <xm:sqref>U10:U18</xm:sqref>
        </x14:dataValidation>
        <x14:dataValidation type="list" allowBlank="1" showInputMessage="1" showErrorMessage="1">
          <x14:formula1>
            <xm:f>LISTA!$H$3:$H$4</xm:f>
          </x14:formula1>
          <xm:sqref>V10:V18</xm:sqref>
        </x14:dataValidation>
        <x14:dataValidation type="list" allowBlank="1" showInputMessage="1" showErrorMessage="1">
          <x14:formula1>
            <xm:f>LISTA!$I$3:$I$4</xm:f>
          </x14:formula1>
          <xm:sqref>W10:W18</xm:sqref>
        </x14:dataValidation>
        <x14:dataValidation type="list" allowBlank="1" showInputMessage="1" showErrorMessage="1">
          <x14:formula1>
            <xm:f>LISTA!$C$3:$C$10</xm:f>
          </x14:formula1>
          <xm:sqref>G10</xm:sqref>
        </x14:dataValidation>
        <x14:dataValidation type="list" allowBlank="1" showInputMessage="1" showErrorMessage="1">
          <x14:formula1>
            <xm:f>LISTA!$D$3:$D$31</xm:f>
          </x14:formula1>
          <xm:sqref>K10</xm:sqref>
        </x14:dataValidation>
        <x14:dataValidation type="list" allowBlank="1" showInputMessage="1" showErrorMessage="1">
          <x14:formula1>
            <xm:f>LISTA!$B$3:$B$9</xm:f>
          </x14:formula1>
          <xm:sqref>C10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C7" sqref="C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71" t="s">
        <v>12</v>
      </c>
      <c r="B3" s="371"/>
      <c r="C3" s="371"/>
      <c r="D3" s="371"/>
      <c r="E3" s="371"/>
      <c r="F3" s="371"/>
      <c r="G3" s="371"/>
      <c r="H3" s="371"/>
    </row>
    <row r="4" spans="1:9" x14ac:dyDescent="0.25">
      <c r="A4" s="371"/>
      <c r="B4" s="371"/>
      <c r="C4" s="371"/>
      <c r="D4" s="371"/>
      <c r="E4" s="371"/>
      <c r="F4" s="371"/>
      <c r="G4" s="371"/>
      <c r="H4" s="371"/>
    </row>
    <row r="5" spans="1:9" ht="34.5" thickBot="1" x14ac:dyDescent="0.3">
      <c r="A5" s="19"/>
      <c r="B5" s="19"/>
      <c r="C5" s="19"/>
      <c r="D5" s="19"/>
      <c r="E5" s="19"/>
      <c r="F5" s="19"/>
      <c r="G5" s="19"/>
      <c r="H5" s="19"/>
    </row>
    <row r="6" spans="1:9" ht="71.25" customHeight="1" thickBot="1" x14ac:dyDescent="0.3">
      <c r="A6" s="372" t="s">
        <v>12</v>
      </c>
      <c r="B6" s="84" t="s">
        <v>93</v>
      </c>
      <c r="C6" s="85" t="s">
        <v>94</v>
      </c>
      <c r="D6" s="85" t="s">
        <v>95</v>
      </c>
      <c r="E6" s="85" t="s">
        <v>96</v>
      </c>
      <c r="F6" s="85" t="s">
        <v>97</v>
      </c>
      <c r="G6" s="176" t="s">
        <v>98</v>
      </c>
      <c r="H6" s="84" t="s">
        <v>99</v>
      </c>
      <c r="I6" s="84" t="s">
        <v>351</v>
      </c>
    </row>
    <row r="7" spans="1:9" ht="265.5" customHeight="1" thickBot="1" x14ac:dyDescent="0.3">
      <c r="A7" s="373"/>
      <c r="B7" s="20" t="s">
        <v>100</v>
      </c>
      <c r="C7" s="505" t="s">
        <v>101</v>
      </c>
      <c r="D7" s="20" t="s">
        <v>102</v>
      </c>
      <c r="E7" s="20" t="s">
        <v>103</v>
      </c>
      <c r="F7" s="20" t="s">
        <v>104</v>
      </c>
      <c r="G7" s="21" t="s">
        <v>105</v>
      </c>
      <c r="H7" s="192" t="s">
        <v>106</v>
      </c>
      <c r="I7" s="192" t="s">
        <v>352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topLeftCell="A2" zoomScale="90" zoomScaleNormal="90" workbookViewId="0">
      <selection activeCell="D6" sqref="D6"/>
    </sheetView>
  </sheetViews>
  <sheetFormatPr baseColWidth="10" defaultRowHeight="15" x14ac:dyDescent="0.25"/>
  <cols>
    <col min="2" max="2" width="24.140625" customWidth="1"/>
    <col min="3" max="3" width="75.7109375" customWidth="1"/>
    <col min="4" max="4" width="29.85546875" customWidth="1"/>
    <col min="32" max="137" width="11.42578125" style="128"/>
  </cols>
  <sheetData>
    <row r="1" spans="1:31" s="128" customFormat="1" x14ac:dyDescent="0.25"/>
    <row r="2" spans="1:31" ht="23.25" x14ac:dyDescent="0.25">
      <c r="A2" s="7"/>
      <c r="B2" s="374" t="s">
        <v>107</v>
      </c>
      <c r="C2" s="374"/>
      <c r="D2" s="374"/>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32" t="s">
        <v>110</v>
      </c>
      <c r="C5" s="133" t="s">
        <v>375</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x14ac:dyDescent="0.25"/>
    <row r="35" spans="1:31" s="128" customFormat="1" x14ac:dyDescent="0.25"/>
    <row r="36" spans="1:31" s="128" customFormat="1" x14ac:dyDescent="0.25"/>
    <row r="37" spans="1:31" s="128" customFormat="1" x14ac:dyDescent="0.25"/>
    <row r="38" spans="1:31" s="128" customFormat="1" x14ac:dyDescent="0.25"/>
    <row r="39" spans="1:31" s="128" customFormat="1" x14ac:dyDescent="0.25"/>
    <row r="40" spans="1:31" s="128" customFormat="1" x14ac:dyDescent="0.25"/>
    <row r="41" spans="1:31" s="128" customFormat="1" x14ac:dyDescent="0.25"/>
    <row r="42" spans="1:31" s="128" customFormat="1" x14ac:dyDescent="0.25"/>
    <row r="43" spans="1:31" s="128" customFormat="1" x14ac:dyDescent="0.25"/>
    <row r="44" spans="1:31" s="128" customFormat="1" x14ac:dyDescent="0.25"/>
    <row r="45" spans="1:31" s="128" customFormat="1" x14ac:dyDescent="0.25"/>
    <row r="46" spans="1:31" s="128" customFormat="1" x14ac:dyDescent="0.25"/>
    <row r="47" spans="1:31" s="128" customFormat="1" x14ac:dyDescent="0.25"/>
    <row r="48" spans="1:31" s="128" customFormat="1" x14ac:dyDescent="0.25"/>
    <row r="49" s="128" customFormat="1" x14ac:dyDescent="0.25"/>
    <row r="50" s="128" customFormat="1" x14ac:dyDescent="0.25"/>
    <row r="51" s="128" customFormat="1" x14ac:dyDescent="0.25"/>
    <row r="52" s="128" customFormat="1" x14ac:dyDescent="0.25"/>
    <row r="53" s="128" customFormat="1" x14ac:dyDescent="0.25"/>
    <row r="54" s="128" customFormat="1" x14ac:dyDescent="0.25"/>
    <row r="55" s="128" customFormat="1" x14ac:dyDescent="0.25"/>
    <row r="56" s="128" customFormat="1" x14ac:dyDescent="0.25"/>
    <row r="57" s="128" customFormat="1" x14ac:dyDescent="0.25"/>
    <row r="58" s="128" customFormat="1" x14ac:dyDescent="0.25"/>
    <row r="59" s="128" customFormat="1" x14ac:dyDescent="0.25"/>
    <row r="60" s="128" customFormat="1" x14ac:dyDescent="0.25"/>
    <row r="61" s="128" customFormat="1" x14ac:dyDescent="0.25"/>
    <row r="62" s="128" customFormat="1" x14ac:dyDescent="0.25"/>
    <row r="63" s="128" customFormat="1" x14ac:dyDescent="0.25"/>
    <row r="64" s="128" customFormat="1" x14ac:dyDescent="0.25"/>
    <row r="65" s="128" customFormat="1" x14ac:dyDescent="0.25"/>
    <row r="66" s="128" customFormat="1" x14ac:dyDescent="0.25"/>
    <row r="67" s="128" customFormat="1" x14ac:dyDescent="0.25"/>
    <row r="68" s="128" customFormat="1" x14ac:dyDescent="0.25"/>
    <row r="69" s="128" customFormat="1" x14ac:dyDescent="0.25"/>
    <row r="70" s="128" customFormat="1" x14ac:dyDescent="0.25"/>
    <row r="71" s="128" customFormat="1" x14ac:dyDescent="0.25"/>
    <row r="72" s="128" customFormat="1" x14ac:dyDescent="0.25"/>
    <row r="73" s="128" customFormat="1" x14ac:dyDescent="0.25"/>
    <row r="74" s="128" customFormat="1" x14ac:dyDescent="0.25"/>
    <row r="75" s="128" customFormat="1" x14ac:dyDescent="0.25"/>
    <row r="76" s="128" customFormat="1" x14ac:dyDescent="0.25"/>
    <row r="77" s="128" customFormat="1" x14ac:dyDescent="0.25"/>
    <row r="78" s="128" customFormat="1" x14ac:dyDescent="0.25"/>
    <row r="79" s="128" customFormat="1" x14ac:dyDescent="0.25"/>
    <row r="80" s="128" customFormat="1" x14ac:dyDescent="0.25"/>
    <row r="81" s="128" customFormat="1" x14ac:dyDescent="0.25"/>
    <row r="82" s="128" customFormat="1" x14ac:dyDescent="0.25"/>
    <row r="83" s="128" customFormat="1" x14ac:dyDescent="0.25"/>
    <row r="84" s="128" customFormat="1" x14ac:dyDescent="0.25"/>
    <row r="85" s="128" customFormat="1" x14ac:dyDescent="0.25"/>
    <row r="86" s="128" customFormat="1" x14ac:dyDescent="0.25"/>
    <row r="87" s="128" customFormat="1" x14ac:dyDescent="0.25"/>
    <row r="88" s="128" customFormat="1" x14ac:dyDescent="0.25"/>
    <row r="89" s="128" customFormat="1" x14ac:dyDescent="0.25"/>
    <row r="90" s="128" customFormat="1" x14ac:dyDescent="0.25"/>
    <row r="91" s="128" customFormat="1" x14ac:dyDescent="0.25"/>
    <row r="92" s="128" customFormat="1" x14ac:dyDescent="0.25"/>
    <row r="93" s="128" customFormat="1" x14ac:dyDescent="0.25"/>
    <row r="94" s="128" customFormat="1" x14ac:dyDescent="0.25"/>
    <row r="95" s="128" customFormat="1" x14ac:dyDescent="0.25"/>
    <row r="96" s="128" customFormat="1" x14ac:dyDescent="0.25"/>
    <row r="97" s="128" customFormat="1" x14ac:dyDescent="0.25"/>
    <row r="98" s="128" customFormat="1" x14ac:dyDescent="0.25"/>
    <row r="99" s="128" customFormat="1" x14ac:dyDescent="0.25"/>
    <row r="100" s="128" customFormat="1" x14ac:dyDescent="0.25"/>
    <row r="101" s="128" customFormat="1" x14ac:dyDescent="0.25"/>
    <row r="102" s="128" customFormat="1" x14ac:dyDescent="0.25"/>
    <row r="103" s="128" customFormat="1" x14ac:dyDescent="0.25"/>
    <row r="104" s="128" customFormat="1" x14ac:dyDescent="0.25"/>
    <row r="105" s="128" customFormat="1" x14ac:dyDescent="0.25"/>
    <row r="106" s="128" customFormat="1" x14ac:dyDescent="0.25"/>
    <row r="107" s="128" customFormat="1" x14ac:dyDescent="0.25"/>
    <row r="108" s="128" customFormat="1" x14ac:dyDescent="0.25"/>
    <row r="109" s="128" customFormat="1" x14ac:dyDescent="0.25"/>
    <row r="110" s="128" customFormat="1" x14ac:dyDescent="0.25"/>
    <row r="111" s="128" customFormat="1" x14ac:dyDescent="0.25"/>
    <row r="112" s="128" customFormat="1" x14ac:dyDescent="0.25"/>
    <row r="113" s="128" customFormat="1" x14ac:dyDescent="0.25"/>
    <row r="114" s="128" customFormat="1" x14ac:dyDescent="0.25"/>
    <row r="115" s="128" customFormat="1" x14ac:dyDescent="0.25"/>
    <row r="116" s="128" customFormat="1" x14ac:dyDescent="0.25"/>
    <row r="117" s="128" customFormat="1" x14ac:dyDescent="0.25"/>
    <row r="118" s="128" customFormat="1" x14ac:dyDescent="0.25"/>
    <row r="119" s="128" customFormat="1" x14ac:dyDescent="0.25"/>
    <row r="120" s="128" customFormat="1" x14ac:dyDescent="0.25"/>
    <row r="121" s="128" customFormat="1" x14ac:dyDescent="0.25"/>
    <row r="122" s="128" customFormat="1" x14ac:dyDescent="0.25"/>
    <row r="123" s="128" customFormat="1" x14ac:dyDescent="0.25"/>
    <row r="124" s="128" customFormat="1" x14ac:dyDescent="0.25"/>
    <row r="125" s="128" customFormat="1" x14ac:dyDescent="0.25"/>
    <row r="126" s="128" customFormat="1" x14ac:dyDescent="0.25"/>
    <row r="127" s="128" customFormat="1" x14ac:dyDescent="0.25"/>
    <row r="128" s="128" customFormat="1" x14ac:dyDescent="0.25"/>
    <row r="129" s="128" customFormat="1" x14ac:dyDescent="0.25"/>
    <row r="130" s="128" customFormat="1" x14ac:dyDescent="0.25"/>
    <row r="131" s="128" customFormat="1" x14ac:dyDescent="0.25"/>
    <row r="132" s="128" customFormat="1" x14ac:dyDescent="0.25"/>
    <row r="133" s="128" customFormat="1" x14ac:dyDescent="0.25"/>
    <row r="134" s="128" customFormat="1" x14ac:dyDescent="0.25"/>
    <row r="135" s="128" customFormat="1" x14ac:dyDescent="0.25"/>
    <row r="136" s="128" customFormat="1" x14ac:dyDescent="0.25"/>
    <row r="137" s="128" customFormat="1" x14ac:dyDescent="0.25"/>
    <row r="138" s="128" customFormat="1" x14ac:dyDescent="0.25"/>
    <row r="139" s="128" customFormat="1" x14ac:dyDescent="0.25"/>
    <row r="140" s="128" customFormat="1" x14ac:dyDescent="0.25"/>
    <row r="141" s="128" customFormat="1" x14ac:dyDescent="0.25"/>
    <row r="142" s="128" customFormat="1" x14ac:dyDescent="0.25"/>
    <row r="143" s="128" customFormat="1" x14ac:dyDescent="0.25"/>
    <row r="144" s="128" customFormat="1" x14ac:dyDescent="0.25"/>
    <row r="145" s="128" customFormat="1" x14ac:dyDescent="0.25"/>
    <row r="146" s="128" customFormat="1" x14ac:dyDescent="0.25"/>
    <row r="147" s="128" customFormat="1" x14ac:dyDescent="0.25"/>
    <row r="148" s="128" customFormat="1" x14ac:dyDescent="0.25"/>
    <row r="149" s="128" customFormat="1" x14ac:dyDescent="0.25"/>
    <row r="150" s="128" customFormat="1" x14ac:dyDescent="0.25"/>
    <row r="151" s="128" customFormat="1" x14ac:dyDescent="0.25"/>
    <row r="152" s="128" customFormat="1" x14ac:dyDescent="0.25"/>
    <row r="153" s="128" customFormat="1" x14ac:dyDescent="0.25"/>
    <row r="154" s="128" customFormat="1" x14ac:dyDescent="0.25"/>
    <row r="155" s="128" customFormat="1" x14ac:dyDescent="0.25"/>
    <row r="156" s="128" customFormat="1" x14ac:dyDescent="0.25"/>
    <row r="157" s="128" customFormat="1" x14ac:dyDescent="0.25"/>
    <row r="158" s="128" customFormat="1" x14ac:dyDescent="0.25"/>
    <row r="159" s="128" customFormat="1" x14ac:dyDescent="0.25"/>
    <row r="160" s="128" customFormat="1" x14ac:dyDescent="0.25"/>
    <row r="161" s="128" customFormat="1" x14ac:dyDescent="0.25"/>
    <row r="162" s="128" customFormat="1" x14ac:dyDescent="0.25"/>
    <row r="163" s="128" customFormat="1" x14ac:dyDescent="0.25"/>
    <row r="164" s="128" customFormat="1" x14ac:dyDescent="0.25"/>
    <row r="165" s="128" customFormat="1" x14ac:dyDescent="0.25"/>
    <row r="166" s="128" customFormat="1" x14ac:dyDescent="0.25"/>
    <row r="167" s="128" customFormat="1" x14ac:dyDescent="0.25"/>
    <row r="168" s="128" customFormat="1" x14ac:dyDescent="0.25"/>
    <row r="169" s="128" customFormat="1" x14ac:dyDescent="0.25"/>
    <row r="170" s="128" customFormat="1" x14ac:dyDescent="0.25"/>
    <row r="171" s="128" customFormat="1" x14ac:dyDescent="0.25"/>
    <row r="172" s="128" customFormat="1" x14ac:dyDescent="0.25"/>
    <row r="173" s="128" customFormat="1" x14ac:dyDescent="0.25"/>
    <row r="174" s="128" customFormat="1" x14ac:dyDescent="0.25"/>
    <row r="175" s="128" customFormat="1" x14ac:dyDescent="0.25"/>
    <row r="176" s="128" customFormat="1" x14ac:dyDescent="0.25"/>
    <row r="177" s="128" customFormat="1" x14ac:dyDescent="0.25"/>
    <row r="178" s="128" customFormat="1" x14ac:dyDescent="0.25"/>
    <row r="179" s="128" customFormat="1" x14ac:dyDescent="0.25"/>
    <row r="180" s="128" customFormat="1" x14ac:dyDescent="0.25"/>
    <row r="181" s="128" customFormat="1" x14ac:dyDescent="0.25"/>
    <row r="182" s="128" customFormat="1" x14ac:dyDescent="0.25"/>
    <row r="183" s="128" customFormat="1" x14ac:dyDescent="0.25"/>
    <row r="184" s="128" customFormat="1" x14ac:dyDescent="0.25"/>
    <row r="185" s="128" customFormat="1" x14ac:dyDescent="0.25"/>
    <row r="186" s="128" customFormat="1" x14ac:dyDescent="0.25"/>
    <row r="187" s="128" customFormat="1" x14ac:dyDescent="0.25"/>
    <row r="188" s="128" customFormat="1" x14ac:dyDescent="0.25"/>
    <row r="189" s="128" customFormat="1" x14ac:dyDescent="0.25"/>
    <row r="190" s="128" customFormat="1" x14ac:dyDescent="0.25"/>
    <row r="191" s="128" customFormat="1" x14ac:dyDescent="0.25"/>
    <row r="192" s="128" customFormat="1" x14ac:dyDescent="0.25"/>
    <row r="193" s="128" customFormat="1" x14ac:dyDescent="0.25"/>
    <row r="194" s="128" customFormat="1" x14ac:dyDescent="0.25"/>
    <row r="195" s="128" customFormat="1" x14ac:dyDescent="0.25"/>
    <row r="196" s="128" customFormat="1" x14ac:dyDescent="0.25"/>
    <row r="197" s="128" customFormat="1" x14ac:dyDescent="0.25"/>
    <row r="198" s="128" customFormat="1" x14ac:dyDescent="0.25"/>
    <row r="199" s="128" customFormat="1" x14ac:dyDescent="0.25"/>
    <row r="200" s="128" customFormat="1" x14ac:dyDescent="0.25"/>
    <row r="201" s="128" customFormat="1" x14ac:dyDescent="0.25"/>
    <row r="202" s="128" customFormat="1" x14ac:dyDescent="0.25"/>
    <row r="203" s="128" customFormat="1" x14ac:dyDescent="0.25"/>
    <row r="204" s="128" customFormat="1" x14ac:dyDescent="0.25"/>
    <row r="205" s="128" customFormat="1" x14ac:dyDescent="0.25"/>
    <row r="206" s="128" customFormat="1" x14ac:dyDescent="0.25"/>
    <row r="207" s="128" customFormat="1" x14ac:dyDescent="0.25"/>
    <row r="208" s="128" customFormat="1" x14ac:dyDescent="0.25"/>
    <row r="209" s="128" customFormat="1" x14ac:dyDescent="0.25"/>
    <row r="210" s="128" customFormat="1" x14ac:dyDescent="0.25"/>
    <row r="211" s="128" customFormat="1" x14ac:dyDescent="0.25"/>
    <row r="212" s="128" customFormat="1" x14ac:dyDescent="0.25"/>
    <row r="213" s="128" customFormat="1" x14ac:dyDescent="0.25"/>
    <row r="214" s="128" customFormat="1" x14ac:dyDescent="0.25"/>
    <row r="215" s="128" customFormat="1" x14ac:dyDescent="0.25"/>
    <row r="216" s="128" customFormat="1" x14ac:dyDescent="0.25"/>
    <row r="217" s="128" customFormat="1" x14ac:dyDescent="0.25"/>
    <row r="218" s="128" customFormat="1" x14ac:dyDescent="0.25"/>
    <row r="219" s="128" customFormat="1" x14ac:dyDescent="0.25"/>
    <row r="220" s="128" customFormat="1" x14ac:dyDescent="0.25"/>
    <row r="221" s="128" customFormat="1" x14ac:dyDescent="0.25"/>
    <row r="222" s="128" customFormat="1" x14ac:dyDescent="0.25"/>
    <row r="223" s="128" customFormat="1" x14ac:dyDescent="0.25"/>
    <row r="224" s="128" customFormat="1" x14ac:dyDescent="0.25"/>
    <row r="225" s="128" customFormat="1" x14ac:dyDescent="0.25"/>
    <row r="226" s="128" customFormat="1" x14ac:dyDescent="0.25"/>
    <row r="227" s="128" customFormat="1" x14ac:dyDescent="0.25"/>
    <row r="228" s="128" customFormat="1" x14ac:dyDescent="0.25"/>
    <row r="229" s="128" customFormat="1" x14ac:dyDescent="0.25"/>
    <row r="230" s="128" customFormat="1" x14ac:dyDescent="0.25"/>
    <row r="231" s="128" customFormat="1" x14ac:dyDescent="0.25"/>
    <row r="232" s="128" customFormat="1" x14ac:dyDescent="0.25"/>
    <row r="233" s="128" customFormat="1" x14ac:dyDescent="0.25"/>
    <row r="234" s="128" customFormat="1" x14ac:dyDescent="0.25"/>
    <row r="235" s="128" customFormat="1" x14ac:dyDescent="0.25"/>
    <row r="236" s="128" customFormat="1" x14ac:dyDescent="0.25"/>
    <row r="237" s="128" customFormat="1" x14ac:dyDescent="0.25"/>
    <row r="238" s="128" customFormat="1" x14ac:dyDescent="0.25"/>
    <row r="239" s="128" customFormat="1" x14ac:dyDescent="0.25"/>
    <row r="240" s="128" customFormat="1" x14ac:dyDescent="0.25"/>
    <row r="241" s="128" customFormat="1" x14ac:dyDescent="0.25"/>
    <row r="242" s="128" customFormat="1" x14ac:dyDescent="0.25"/>
    <row r="243" s="128" customFormat="1" x14ac:dyDescent="0.25"/>
    <row r="244" s="128" customFormat="1" x14ac:dyDescent="0.25"/>
    <row r="245" s="128" customFormat="1" x14ac:dyDescent="0.25"/>
    <row r="246" s="128" customFormat="1" x14ac:dyDescent="0.25"/>
    <row r="247" s="128" customFormat="1" x14ac:dyDescent="0.25"/>
    <row r="248" s="128" customFormat="1" x14ac:dyDescent="0.25"/>
    <row r="249" s="128" customFormat="1" x14ac:dyDescent="0.25"/>
    <row r="250" s="128" customFormat="1" x14ac:dyDescent="0.25"/>
    <row r="251" s="128" customFormat="1" x14ac:dyDescent="0.25"/>
    <row r="252" s="128" customFormat="1" x14ac:dyDescent="0.25"/>
    <row r="253" s="128" customFormat="1" x14ac:dyDescent="0.25"/>
    <row r="254" s="128" customFormat="1" x14ac:dyDescent="0.25"/>
    <row r="255" s="128" customFormat="1" x14ac:dyDescent="0.25"/>
    <row r="256" s="128" customFormat="1" x14ac:dyDescent="0.25"/>
    <row r="257" s="128" customFormat="1" x14ac:dyDescent="0.25"/>
    <row r="258" s="128" customFormat="1" x14ac:dyDescent="0.25"/>
    <row r="259" s="128" customFormat="1" x14ac:dyDescent="0.25"/>
    <row r="260" s="128" customFormat="1" x14ac:dyDescent="0.25"/>
    <row r="261" s="128" customFormat="1" x14ac:dyDescent="0.25"/>
    <row r="262" s="128" customFormat="1" x14ac:dyDescent="0.25"/>
    <row r="263" s="128" customFormat="1" x14ac:dyDescent="0.25"/>
    <row r="264" s="128" customFormat="1" x14ac:dyDescent="0.25"/>
    <row r="265" s="128" customFormat="1" x14ac:dyDescent="0.25"/>
    <row r="266" s="128" customFormat="1" x14ac:dyDescent="0.25"/>
    <row r="267" s="128" customFormat="1" x14ac:dyDescent="0.25"/>
    <row r="268" s="128" customFormat="1" x14ac:dyDescent="0.25"/>
    <row r="269" s="128" customFormat="1" x14ac:dyDescent="0.25"/>
    <row r="270" s="128" customFormat="1" x14ac:dyDescent="0.25"/>
    <row r="271" s="128" customFormat="1" x14ac:dyDescent="0.25"/>
    <row r="272" s="128" customFormat="1" x14ac:dyDescent="0.25"/>
    <row r="273" s="128" customFormat="1" x14ac:dyDescent="0.25"/>
    <row r="274" s="128" customFormat="1" x14ac:dyDescent="0.25"/>
    <row r="275" s="128" customFormat="1" x14ac:dyDescent="0.25"/>
    <row r="276" s="128" customFormat="1" x14ac:dyDescent="0.25"/>
    <row r="277" s="128" customFormat="1" x14ac:dyDescent="0.25"/>
    <row r="278" s="128" customFormat="1" x14ac:dyDescent="0.25"/>
    <row r="279" s="128" customFormat="1" x14ac:dyDescent="0.25"/>
    <row r="280" s="128" customFormat="1" x14ac:dyDescent="0.25"/>
    <row r="281" s="128" customFormat="1" x14ac:dyDescent="0.25"/>
    <row r="282" s="128" customFormat="1" x14ac:dyDescent="0.25"/>
    <row r="283" s="128" customFormat="1" x14ac:dyDescent="0.25"/>
    <row r="284" s="128" customFormat="1" x14ac:dyDescent="0.25"/>
    <row r="285" s="128" customFormat="1" x14ac:dyDescent="0.25"/>
    <row r="286" s="128" customFormat="1" x14ac:dyDescent="0.25"/>
    <row r="287" s="128" customFormat="1" x14ac:dyDescent="0.25"/>
    <row r="288" s="128" customFormat="1" x14ac:dyDescent="0.25"/>
    <row r="289" s="128" customFormat="1" x14ac:dyDescent="0.25"/>
    <row r="290" s="128" customFormat="1" x14ac:dyDescent="0.25"/>
    <row r="291" s="128" customFormat="1" x14ac:dyDescent="0.25"/>
    <row r="292" s="128" customFormat="1" x14ac:dyDescent="0.25"/>
    <row r="293" s="128" customFormat="1" x14ac:dyDescent="0.25"/>
    <row r="294" s="128" customFormat="1" x14ac:dyDescent="0.25"/>
    <row r="295" s="128" customFormat="1" x14ac:dyDescent="0.25"/>
    <row r="296" s="128" customFormat="1" x14ac:dyDescent="0.25"/>
    <row r="297" s="128" customFormat="1" x14ac:dyDescent="0.25"/>
    <row r="298" s="128" customFormat="1" x14ac:dyDescent="0.25"/>
    <row r="299" s="128" customFormat="1" x14ac:dyDescent="0.25"/>
    <row r="300" s="128" customFormat="1" x14ac:dyDescent="0.25"/>
    <row r="301" s="128" customFormat="1" x14ac:dyDescent="0.25"/>
    <row r="302" s="128" customFormat="1" x14ac:dyDescent="0.25"/>
    <row r="303" s="128" customFormat="1" x14ac:dyDescent="0.25"/>
    <row r="304" s="128" customFormat="1" x14ac:dyDescent="0.25"/>
    <row r="305" s="128" customFormat="1" x14ac:dyDescent="0.25"/>
    <row r="306" s="128" customFormat="1" x14ac:dyDescent="0.25"/>
    <row r="307" s="128" customFormat="1" x14ac:dyDescent="0.25"/>
    <row r="308" s="128" customFormat="1" x14ac:dyDescent="0.25"/>
    <row r="309" s="128" customFormat="1" x14ac:dyDescent="0.25"/>
    <row r="310" s="128" customFormat="1" x14ac:dyDescent="0.25"/>
    <row r="311" s="128" customFormat="1" x14ac:dyDescent="0.25"/>
    <row r="312" s="128" customFormat="1" x14ac:dyDescent="0.25"/>
    <row r="313" s="128" customFormat="1" x14ac:dyDescent="0.25"/>
    <row r="314" s="128" customFormat="1" x14ac:dyDescent="0.25"/>
    <row r="315" s="128" customFormat="1" x14ac:dyDescent="0.25"/>
    <row r="316" s="128" customFormat="1" x14ac:dyDescent="0.25"/>
    <row r="317" s="128" customFormat="1" x14ac:dyDescent="0.25"/>
    <row r="318" s="128" customFormat="1" x14ac:dyDescent="0.25"/>
    <row r="319" s="128" customFormat="1" x14ac:dyDescent="0.25"/>
    <row r="320" s="128" customFormat="1" x14ac:dyDescent="0.25"/>
    <row r="321" s="128" customFormat="1" x14ac:dyDescent="0.25"/>
    <row r="322" s="128" customFormat="1" x14ac:dyDescent="0.25"/>
    <row r="323" s="128" customFormat="1" x14ac:dyDescent="0.25"/>
    <row r="324" s="128" customFormat="1" x14ac:dyDescent="0.25"/>
    <row r="325" s="128" customFormat="1" x14ac:dyDescent="0.25"/>
    <row r="326" s="128" customFormat="1" x14ac:dyDescent="0.25"/>
    <row r="327" s="128" customFormat="1" x14ac:dyDescent="0.25"/>
    <row r="328" s="128" customFormat="1" x14ac:dyDescent="0.25"/>
    <row r="329" s="128" customFormat="1" x14ac:dyDescent="0.25"/>
    <row r="330" s="128" customFormat="1" x14ac:dyDescent="0.25"/>
    <row r="331" s="128" customFormat="1" x14ac:dyDescent="0.25"/>
    <row r="332" s="128" customFormat="1" x14ac:dyDescent="0.25"/>
    <row r="333" s="128" customFormat="1" x14ac:dyDescent="0.25"/>
    <row r="334" s="128" customFormat="1" x14ac:dyDescent="0.25"/>
    <row r="335" s="128" customFormat="1" x14ac:dyDescent="0.25"/>
    <row r="336" s="128" customFormat="1" x14ac:dyDescent="0.25"/>
    <row r="337" s="128" customFormat="1" x14ac:dyDescent="0.25"/>
    <row r="338" s="128" customFormat="1" x14ac:dyDescent="0.25"/>
    <row r="339" s="128" customFormat="1" x14ac:dyDescent="0.25"/>
    <row r="340" s="128" customFormat="1" x14ac:dyDescent="0.25"/>
    <row r="341" s="128" customFormat="1" x14ac:dyDescent="0.25"/>
    <row r="342" s="128" customFormat="1" x14ac:dyDescent="0.25"/>
    <row r="343" s="128" customFormat="1" x14ac:dyDescent="0.25"/>
    <row r="344" s="128" customFormat="1" x14ac:dyDescent="0.25"/>
    <row r="345" s="128" customFormat="1" x14ac:dyDescent="0.25"/>
    <row r="346" s="128" customFormat="1" x14ac:dyDescent="0.25"/>
    <row r="347" s="128" customFormat="1" x14ac:dyDescent="0.25"/>
    <row r="348" s="128" customFormat="1" x14ac:dyDescent="0.25"/>
    <row r="349" s="128" customFormat="1" x14ac:dyDescent="0.25"/>
    <row r="350" s="128" customFormat="1" x14ac:dyDescent="0.25"/>
    <row r="351" s="128" customFormat="1" x14ac:dyDescent="0.25"/>
    <row r="352" s="128" customFormat="1" x14ac:dyDescent="0.25"/>
    <row r="353" s="128" customFormat="1" x14ac:dyDescent="0.25"/>
    <row r="354" s="128" customFormat="1" x14ac:dyDescent="0.25"/>
    <row r="355" s="128" customFormat="1" x14ac:dyDescent="0.25"/>
    <row r="356" s="128" customFormat="1" x14ac:dyDescent="0.25"/>
    <row r="357" s="128" customFormat="1" x14ac:dyDescent="0.25"/>
    <row r="358" s="128" customFormat="1" x14ac:dyDescent="0.25"/>
    <row r="359" s="128" customFormat="1" x14ac:dyDescent="0.25"/>
    <row r="360" s="128" customFormat="1" x14ac:dyDescent="0.25"/>
    <row r="361" s="128" customFormat="1" x14ac:dyDescent="0.25"/>
    <row r="362" s="128" customFormat="1" x14ac:dyDescent="0.25"/>
    <row r="363" s="128" customFormat="1" x14ac:dyDescent="0.25"/>
    <row r="364" s="128" customFormat="1" x14ac:dyDescent="0.25"/>
    <row r="365" s="128" customFormat="1" x14ac:dyDescent="0.25"/>
    <row r="366" s="128" customFormat="1" x14ac:dyDescent="0.25"/>
    <row r="367" s="128" customFormat="1" x14ac:dyDescent="0.25"/>
    <row r="368" s="128" customFormat="1" x14ac:dyDescent="0.25"/>
    <row r="369" s="128" customFormat="1" x14ac:dyDescent="0.25"/>
    <row r="370" s="128" customFormat="1" x14ac:dyDescent="0.25"/>
    <row r="371" s="128" customFormat="1" x14ac:dyDescent="0.25"/>
    <row r="372" s="128" customFormat="1" x14ac:dyDescent="0.25"/>
    <row r="373" s="128" customFormat="1" x14ac:dyDescent="0.25"/>
    <row r="374" s="128" customFormat="1" x14ac:dyDescent="0.25"/>
    <row r="375" s="128" customFormat="1" x14ac:dyDescent="0.25"/>
    <row r="376" s="128" customFormat="1" x14ac:dyDescent="0.25"/>
    <row r="377" s="128" customFormat="1" x14ac:dyDescent="0.25"/>
    <row r="378" s="128" customFormat="1" x14ac:dyDescent="0.25"/>
    <row r="379" s="128" customFormat="1" x14ac:dyDescent="0.25"/>
    <row r="380" s="128" customFormat="1" x14ac:dyDescent="0.25"/>
    <row r="381" s="128" customFormat="1" x14ac:dyDescent="0.25"/>
    <row r="382" s="128" customFormat="1" x14ac:dyDescent="0.25"/>
    <row r="383" s="128" customFormat="1" x14ac:dyDescent="0.25"/>
    <row r="384" s="128" customFormat="1" x14ac:dyDescent="0.25"/>
    <row r="385" s="128" customFormat="1" x14ac:dyDescent="0.25"/>
    <row r="386" s="128" customFormat="1" x14ac:dyDescent="0.25"/>
    <row r="387" s="128" customFormat="1" x14ac:dyDescent="0.25"/>
    <row r="388" s="128" customFormat="1" x14ac:dyDescent="0.25"/>
    <row r="389" s="128" customFormat="1" x14ac:dyDescent="0.25"/>
    <row r="390" s="128" customFormat="1" x14ac:dyDescent="0.25"/>
    <row r="391" s="128" customFormat="1" x14ac:dyDescent="0.25"/>
    <row r="392" s="128" customFormat="1" x14ac:dyDescent="0.25"/>
    <row r="393" s="128" customFormat="1" x14ac:dyDescent="0.25"/>
    <row r="394" s="128" customFormat="1" x14ac:dyDescent="0.25"/>
    <row r="395" s="128" customFormat="1" x14ac:dyDescent="0.25"/>
    <row r="396" s="128" customFormat="1" x14ac:dyDescent="0.25"/>
    <row r="397" s="128" customFormat="1" x14ac:dyDescent="0.25"/>
    <row r="398" s="128" customFormat="1" x14ac:dyDescent="0.25"/>
    <row r="399" s="128" customFormat="1" x14ac:dyDescent="0.25"/>
    <row r="400" s="128" customFormat="1" x14ac:dyDescent="0.25"/>
    <row r="401" s="128" customFormat="1" x14ac:dyDescent="0.25"/>
    <row r="402" s="128" customFormat="1" x14ac:dyDescent="0.25"/>
    <row r="403" s="128" customFormat="1" x14ac:dyDescent="0.25"/>
    <row r="404" s="128" customFormat="1" x14ac:dyDescent="0.25"/>
    <row r="405" s="128" customFormat="1" x14ac:dyDescent="0.25"/>
    <row r="406" s="128" customFormat="1" x14ac:dyDescent="0.25"/>
    <row r="407" s="128" customFormat="1" x14ac:dyDescent="0.25"/>
    <row r="408" s="128" customFormat="1" x14ac:dyDescent="0.25"/>
    <row r="409" s="128" customFormat="1" x14ac:dyDescent="0.25"/>
    <row r="410" s="128" customFormat="1" x14ac:dyDescent="0.25"/>
    <row r="411" s="128" customFormat="1" x14ac:dyDescent="0.25"/>
    <row r="412" s="128" customFormat="1" x14ac:dyDescent="0.25"/>
    <row r="413" s="128" customFormat="1" x14ac:dyDescent="0.25"/>
    <row r="414" s="128" customFormat="1" x14ac:dyDescent="0.25"/>
    <row r="415" s="128" customFormat="1" x14ac:dyDescent="0.25"/>
    <row r="416" s="128" customFormat="1" x14ac:dyDescent="0.25"/>
    <row r="417" s="128" customFormat="1" x14ac:dyDescent="0.25"/>
    <row r="418" s="128" customFormat="1" x14ac:dyDescent="0.25"/>
    <row r="419" s="128" customFormat="1" x14ac:dyDescent="0.25"/>
    <row r="420" s="128" customFormat="1" x14ac:dyDescent="0.25"/>
    <row r="421" s="128" customFormat="1" x14ac:dyDescent="0.25"/>
    <row r="422" s="128" customFormat="1" x14ac:dyDescent="0.25"/>
    <row r="423" s="128" customFormat="1" x14ac:dyDescent="0.25"/>
    <row r="424" s="128" customFormat="1" x14ac:dyDescent="0.25"/>
    <row r="425" s="128" customFormat="1" x14ac:dyDescent="0.25"/>
    <row r="426" s="128" customFormat="1" x14ac:dyDescent="0.25"/>
    <row r="427" s="128" customFormat="1" x14ac:dyDescent="0.25"/>
    <row r="428" s="128" customFormat="1" x14ac:dyDescent="0.25"/>
    <row r="429" s="128" customFormat="1" x14ac:dyDescent="0.25"/>
    <row r="430" s="128" customFormat="1" x14ac:dyDescent="0.25"/>
    <row r="431" s="128" customFormat="1" x14ac:dyDescent="0.25"/>
    <row r="432" s="128" customFormat="1" x14ac:dyDescent="0.25"/>
    <row r="433" s="128" customFormat="1" x14ac:dyDescent="0.25"/>
    <row r="434" s="128" customFormat="1" x14ac:dyDescent="0.25"/>
    <row r="435" s="128" customFormat="1" x14ac:dyDescent="0.25"/>
    <row r="436" s="128" customFormat="1" x14ac:dyDescent="0.25"/>
    <row r="437" s="128" customFormat="1" x14ac:dyDescent="0.25"/>
    <row r="438" s="128" customFormat="1" x14ac:dyDescent="0.25"/>
    <row r="439" s="128" customFormat="1" x14ac:dyDescent="0.25"/>
    <row r="440" s="128" customFormat="1" x14ac:dyDescent="0.25"/>
    <row r="441" s="128" customFormat="1" x14ac:dyDescent="0.25"/>
    <row r="442" s="128" customFormat="1" x14ac:dyDescent="0.25"/>
    <row r="443" s="128" customFormat="1" x14ac:dyDescent="0.25"/>
    <row r="444" s="128" customFormat="1" x14ac:dyDescent="0.25"/>
    <row r="445" s="128" customFormat="1" x14ac:dyDescent="0.25"/>
    <row r="446" s="128" customFormat="1" x14ac:dyDescent="0.25"/>
    <row r="447" s="128" customFormat="1" x14ac:dyDescent="0.25"/>
    <row r="448" s="128" customFormat="1" x14ac:dyDescent="0.25"/>
    <row r="449" s="128" customFormat="1" x14ac:dyDescent="0.25"/>
    <row r="450" s="128" customFormat="1" x14ac:dyDescent="0.25"/>
    <row r="451" s="128" customFormat="1" x14ac:dyDescent="0.25"/>
    <row r="452" s="128" customFormat="1" x14ac:dyDescent="0.25"/>
    <row r="453" s="128" customFormat="1" x14ac:dyDescent="0.25"/>
    <row r="454" s="128" customFormat="1" x14ac:dyDescent="0.25"/>
    <row r="455" s="128" customFormat="1" x14ac:dyDescent="0.25"/>
    <row r="456" s="128" customFormat="1" x14ac:dyDescent="0.25"/>
    <row r="457" s="128" customFormat="1" x14ac:dyDescent="0.25"/>
    <row r="458" s="128" customFormat="1" x14ac:dyDescent="0.25"/>
    <row r="459" s="128" customFormat="1" x14ac:dyDescent="0.25"/>
    <row r="460" s="128" customFormat="1" x14ac:dyDescent="0.25"/>
    <row r="461" s="128" customFormat="1" x14ac:dyDescent="0.25"/>
    <row r="462" s="128" customFormat="1" x14ac:dyDescent="0.25"/>
    <row r="463" s="128" customFormat="1" x14ac:dyDescent="0.25"/>
    <row r="464" s="128" customFormat="1" x14ac:dyDescent="0.25"/>
    <row r="465" s="128" customFormat="1" x14ac:dyDescent="0.25"/>
    <row r="466" s="128" customFormat="1" x14ac:dyDescent="0.25"/>
    <row r="467" s="128" customFormat="1" x14ac:dyDescent="0.25"/>
    <row r="468" s="128" customFormat="1" x14ac:dyDescent="0.25"/>
    <row r="469" s="128" customFormat="1" x14ac:dyDescent="0.25"/>
    <row r="470" s="128" customFormat="1" x14ac:dyDescent="0.25"/>
    <row r="471" s="128" customFormat="1" x14ac:dyDescent="0.25"/>
    <row r="472" s="128" customFormat="1" x14ac:dyDescent="0.25"/>
    <row r="473" s="128" customFormat="1" x14ac:dyDescent="0.25"/>
    <row r="474" s="128" customFormat="1" x14ac:dyDescent="0.25"/>
    <row r="475" s="128" customFormat="1" x14ac:dyDescent="0.25"/>
    <row r="476" s="128" customFormat="1" x14ac:dyDescent="0.25"/>
    <row r="477" s="128" customFormat="1" x14ac:dyDescent="0.25"/>
    <row r="478" s="128" customFormat="1" x14ac:dyDescent="0.25"/>
    <row r="479" s="128" customFormat="1" x14ac:dyDescent="0.25"/>
    <row r="480" s="128" customFormat="1" x14ac:dyDescent="0.25"/>
    <row r="481" s="128" customFormat="1" x14ac:dyDescent="0.25"/>
    <row r="482" s="128" customFormat="1" x14ac:dyDescent="0.25"/>
    <row r="483" s="128" customFormat="1" x14ac:dyDescent="0.25"/>
    <row r="484" s="128" customFormat="1" x14ac:dyDescent="0.25"/>
    <row r="485" s="128" customFormat="1" x14ac:dyDescent="0.25"/>
    <row r="486" s="128" customFormat="1" x14ac:dyDescent="0.25"/>
    <row r="487" s="128" customFormat="1" x14ac:dyDescent="0.25"/>
    <row r="488" s="128" customFormat="1" x14ac:dyDescent="0.25"/>
    <row r="489" s="128" customFormat="1" x14ac:dyDescent="0.25"/>
    <row r="490" s="128" customFormat="1" x14ac:dyDescent="0.25"/>
    <row r="491" s="128" customFormat="1" x14ac:dyDescent="0.25"/>
    <row r="492" s="128" customFormat="1" x14ac:dyDescent="0.25"/>
    <row r="493" s="128" customFormat="1" x14ac:dyDescent="0.25"/>
    <row r="494" s="128" customFormat="1" x14ac:dyDescent="0.25"/>
    <row r="495" s="128" customFormat="1" x14ac:dyDescent="0.25"/>
    <row r="496" s="128" customFormat="1" x14ac:dyDescent="0.25"/>
    <row r="497" s="128" customFormat="1" x14ac:dyDescent="0.25"/>
    <row r="498" s="128" customFormat="1" x14ac:dyDescent="0.25"/>
    <row r="499" s="128" customFormat="1" x14ac:dyDescent="0.25"/>
    <row r="500" s="128" customFormat="1" x14ac:dyDescent="0.25"/>
    <row r="501" s="128" customFormat="1" x14ac:dyDescent="0.25"/>
    <row r="502" s="128" customFormat="1" x14ac:dyDescent="0.25"/>
    <row r="503" s="128" customFormat="1" x14ac:dyDescent="0.25"/>
    <row r="504" s="128" customFormat="1" x14ac:dyDescent="0.25"/>
    <row r="505" s="128" customFormat="1" x14ac:dyDescent="0.25"/>
    <row r="506" s="128" customFormat="1" x14ac:dyDescent="0.25"/>
    <row r="507" s="128" customFormat="1" x14ac:dyDescent="0.25"/>
    <row r="508" s="128" customFormat="1" x14ac:dyDescent="0.25"/>
    <row r="509" s="128" customFormat="1" x14ac:dyDescent="0.25"/>
    <row r="510" s="128" customFormat="1" x14ac:dyDescent="0.25"/>
    <row r="511" s="128" customFormat="1" x14ac:dyDescent="0.25"/>
    <row r="512" s="128" customFormat="1" x14ac:dyDescent="0.25"/>
    <row r="513" s="128" customFormat="1" x14ac:dyDescent="0.25"/>
    <row r="514" s="128" customFormat="1" x14ac:dyDescent="0.25"/>
    <row r="515" s="128" customFormat="1" x14ac:dyDescent="0.25"/>
    <row r="516" s="128" customFormat="1" x14ac:dyDescent="0.25"/>
    <row r="517" s="128" customFormat="1" x14ac:dyDescent="0.25"/>
    <row r="518" s="128" customFormat="1" x14ac:dyDescent="0.25"/>
    <row r="519" s="128" customFormat="1" x14ac:dyDescent="0.25"/>
    <row r="520" s="128" customFormat="1" x14ac:dyDescent="0.25"/>
    <row r="521" s="128" customFormat="1" x14ac:dyDescent="0.25"/>
    <row r="522" s="128" customFormat="1" x14ac:dyDescent="0.25"/>
    <row r="523" s="128" customFormat="1" x14ac:dyDescent="0.25"/>
    <row r="524" s="128" customFormat="1" x14ac:dyDescent="0.25"/>
    <row r="525" s="128" customFormat="1" x14ac:dyDescent="0.25"/>
    <row r="526" s="128" customFormat="1" x14ac:dyDescent="0.25"/>
    <row r="527" s="128" customFormat="1" x14ac:dyDescent="0.25"/>
    <row r="528" s="128" customFormat="1" x14ac:dyDescent="0.25"/>
    <row r="529" s="128" customFormat="1" x14ac:dyDescent="0.25"/>
    <row r="530" s="128" customFormat="1" x14ac:dyDescent="0.25"/>
    <row r="531" s="128" customFormat="1" x14ac:dyDescent="0.25"/>
    <row r="532" s="128" customFormat="1" x14ac:dyDescent="0.25"/>
    <row r="533" s="128" customFormat="1" x14ac:dyDescent="0.25"/>
    <row r="534" s="128" customFormat="1" x14ac:dyDescent="0.25"/>
    <row r="535" s="128" customFormat="1" x14ac:dyDescent="0.25"/>
    <row r="536" s="128" customFormat="1" x14ac:dyDescent="0.25"/>
    <row r="537" s="128" customFormat="1" x14ac:dyDescent="0.25"/>
    <row r="538" s="128" customFormat="1" x14ac:dyDescent="0.25"/>
    <row r="539" s="128" customFormat="1" x14ac:dyDescent="0.25"/>
    <row r="540" s="128" customFormat="1" x14ac:dyDescent="0.25"/>
    <row r="541" s="128" customFormat="1" x14ac:dyDescent="0.25"/>
    <row r="542" s="128" customFormat="1" x14ac:dyDescent="0.25"/>
    <row r="543" s="128" customFormat="1" x14ac:dyDescent="0.25"/>
    <row r="544" s="128" customFormat="1" x14ac:dyDescent="0.25"/>
    <row r="545" s="128" customFormat="1" x14ac:dyDescent="0.25"/>
    <row r="546" s="128" customFormat="1" x14ac:dyDescent="0.25"/>
    <row r="547" s="128" customFormat="1" x14ac:dyDescent="0.25"/>
    <row r="548" s="128" customFormat="1" x14ac:dyDescent="0.25"/>
    <row r="549" s="128" customFormat="1" x14ac:dyDescent="0.25"/>
    <row r="550" s="128" customFormat="1" x14ac:dyDescent="0.25"/>
    <row r="551" s="128" customFormat="1" x14ac:dyDescent="0.25"/>
    <row r="552" s="128" customFormat="1" x14ac:dyDescent="0.25"/>
    <row r="553" s="128" customFormat="1" x14ac:dyDescent="0.25"/>
    <row r="554" s="128" customFormat="1" x14ac:dyDescent="0.25"/>
    <row r="555" s="128" customFormat="1" x14ac:dyDescent="0.25"/>
    <row r="556" s="128" customFormat="1" x14ac:dyDescent="0.25"/>
    <row r="557" s="128" customFormat="1" x14ac:dyDescent="0.25"/>
    <row r="558" s="128" customFormat="1" x14ac:dyDescent="0.25"/>
    <row r="559" s="128" customFormat="1" x14ac:dyDescent="0.25"/>
    <row r="560" s="128" customFormat="1" x14ac:dyDescent="0.25"/>
    <row r="561" s="128" customFormat="1" x14ac:dyDescent="0.25"/>
    <row r="562" s="128" customFormat="1" x14ac:dyDescent="0.25"/>
    <row r="563" s="128" customFormat="1" x14ac:dyDescent="0.25"/>
    <row r="564" s="128" customFormat="1" x14ac:dyDescent="0.25"/>
    <row r="565" s="128" customFormat="1" x14ac:dyDescent="0.25"/>
    <row r="566" s="128" customFormat="1" x14ac:dyDescent="0.25"/>
    <row r="567" s="128" customFormat="1" x14ac:dyDescent="0.25"/>
    <row r="568" s="128" customFormat="1" x14ac:dyDescent="0.25"/>
    <row r="569" s="128" customFormat="1" x14ac:dyDescent="0.25"/>
    <row r="570" s="128" customFormat="1" x14ac:dyDescent="0.25"/>
    <row r="571" s="128" customFormat="1" x14ac:dyDescent="0.25"/>
    <row r="572" s="128" customFormat="1" x14ac:dyDescent="0.25"/>
    <row r="573" s="128" customFormat="1" x14ac:dyDescent="0.25"/>
    <row r="574" s="128" customFormat="1" x14ac:dyDescent="0.25"/>
    <row r="575" s="128" customFormat="1" x14ac:dyDescent="0.25"/>
    <row r="576" s="128" customFormat="1" x14ac:dyDescent="0.25"/>
    <row r="577" s="128" customFormat="1" x14ac:dyDescent="0.25"/>
    <row r="578" s="128" customFormat="1" x14ac:dyDescent="0.25"/>
    <row r="579" s="128" customFormat="1" x14ac:dyDescent="0.25"/>
    <row r="580" s="128" customFormat="1" x14ac:dyDescent="0.25"/>
    <row r="581" s="128" customFormat="1" x14ac:dyDescent="0.25"/>
    <row r="582" s="128" customFormat="1" x14ac:dyDescent="0.25"/>
    <row r="583" s="128" customFormat="1" x14ac:dyDescent="0.25"/>
    <row r="584" s="128" customFormat="1" x14ac:dyDescent="0.25"/>
    <row r="585" s="128" customFormat="1" x14ac:dyDescent="0.25"/>
    <row r="586" s="128" customFormat="1" x14ac:dyDescent="0.25"/>
    <row r="587" s="128" customFormat="1" x14ac:dyDescent="0.25"/>
    <row r="588" s="128" customFormat="1" x14ac:dyDescent="0.25"/>
    <row r="589" s="128" customFormat="1" x14ac:dyDescent="0.25"/>
    <row r="590" s="128" customFormat="1" x14ac:dyDescent="0.25"/>
    <row r="591" s="128" customFormat="1" x14ac:dyDescent="0.25"/>
    <row r="592" s="128" customFormat="1" x14ac:dyDescent="0.25"/>
    <row r="593" s="128" customFormat="1" x14ac:dyDescent="0.25"/>
    <row r="594" s="128" customFormat="1" x14ac:dyDescent="0.25"/>
    <row r="595" s="128" customFormat="1" x14ac:dyDescent="0.25"/>
    <row r="596" s="128" customFormat="1" x14ac:dyDescent="0.25"/>
    <row r="597" s="128" customFormat="1" x14ac:dyDescent="0.25"/>
    <row r="598" s="128" customFormat="1" x14ac:dyDescent="0.25"/>
    <row r="599" s="128" customFormat="1" x14ac:dyDescent="0.25"/>
    <row r="600" s="128" customFormat="1" x14ac:dyDescent="0.25"/>
    <row r="601" s="128" customFormat="1" x14ac:dyDescent="0.25"/>
    <row r="602" s="128" customFormat="1" x14ac:dyDescent="0.25"/>
    <row r="603" s="128" customFormat="1" x14ac:dyDescent="0.25"/>
    <row r="604" s="128" customFormat="1" x14ac:dyDescent="0.25"/>
    <row r="605" s="128" customFormat="1" x14ac:dyDescent="0.25"/>
    <row r="606" s="128" customFormat="1" x14ac:dyDescent="0.25"/>
    <row r="607" s="128" customFormat="1" x14ac:dyDescent="0.25"/>
    <row r="608" s="128" customFormat="1" x14ac:dyDescent="0.25"/>
    <row r="609" s="128" customFormat="1" x14ac:dyDescent="0.25"/>
    <row r="610" s="128" customFormat="1" x14ac:dyDescent="0.25"/>
    <row r="611" s="128" customFormat="1" x14ac:dyDescent="0.25"/>
    <row r="612" s="128" customFormat="1" x14ac:dyDescent="0.25"/>
    <row r="613" s="128" customFormat="1" x14ac:dyDescent="0.25"/>
    <row r="614" s="128" customFormat="1" x14ac:dyDescent="0.25"/>
    <row r="615" s="128" customFormat="1" x14ac:dyDescent="0.25"/>
    <row r="616" s="128" customFormat="1" x14ac:dyDescent="0.25"/>
    <row r="617" s="128" customFormat="1" x14ac:dyDescent="0.25"/>
    <row r="618" s="128" customFormat="1" x14ac:dyDescent="0.25"/>
    <row r="619" s="128" customFormat="1" x14ac:dyDescent="0.25"/>
    <row r="620" s="128" customFormat="1" x14ac:dyDescent="0.25"/>
    <row r="621" s="128" customFormat="1" x14ac:dyDescent="0.25"/>
    <row r="622" s="128" customFormat="1" x14ac:dyDescent="0.25"/>
    <row r="623" s="128" customFormat="1" x14ac:dyDescent="0.25"/>
    <row r="624" s="128" customFormat="1" x14ac:dyDescent="0.25"/>
    <row r="625" s="128" customFormat="1" x14ac:dyDescent="0.25"/>
    <row r="626" s="128" customFormat="1" x14ac:dyDescent="0.25"/>
    <row r="627" s="128" customFormat="1" x14ac:dyDescent="0.25"/>
    <row r="628" s="128" customFormat="1" x14ac:dyDescent="0.25"/>
    <row r="629" s="128" customFormat="1" x14ac:dyDescent="0.25"/>
    <row r="630" s="128" customFormat="1" x14ac:dyDescent="0.25"/>
    <row r="631" s="128" customFormat="1" x14ac:dyDescent="0.25"/>
    <row r="632" s="128" customFormat="1" x14ac:dyDescent="0.25"/>
    <row r="633" s="128" customFormat="1" x14ac:dyDescent="0.25"/>
    <row r="634" s="128" customFormat="1" x14ac:dyDescent="0.25"/>
    <row r="635" s="128" customFormat="1" x14ac:dyDescent="0.25"/>
    <row r="636" s="128" customFormat="1" x14ac:dyDescent="0.25"/>
    <row r="637" s="128" customFormat="1" x14ac:dyDescent="0.25"/>
    <row r="638" s="128" customFormat="1" x14ac:dyDescent="0.25"/>
    <row r="639" s="128" customFormat="1" x14ac:dyDescent="0.25"/>
    <row r="640" s="128" customFormat="1" x14ac:dyDescent="0.25"/>
    <row r="641" s="128" customFormat="1" x14ac:dyDescent="0.25"/>
    <row r="642" s="128" customFormat="1" x14ac:dyDescent="0.25"/>
    <row r="643" s="128" customFormat="1" x14ac:dyDescent="0.25"/>
    <row r="644" s="128" customFormat="1" x14ac:dyDescent="0.25"/>
    <row r="645" s="128" customFormat="1" x14ac:dyDescent="0.25"/>
    <row r="646" s="128" customFormat="1" x14ac:dyDescent="0.25"/>
    <row r="647" s="128" customFormat="1" x14ac:dyDescent="0.25"/>
    <row r="648" s="128" customFormat="1" x14ac:dyDescent="0.25"/>
    <row r="649" s="128" customFormat="1" x14ac:dyDescent="0.25"/>
    <row r="650" s="128" customFormat="1" x14ac:dyDescent="0.25"/>
    <row r="651" s="128" customFormat="1" x14ac:dyDescent="0.25"/>
    <row r="652" s="128" customFormat="1" x14ac:dyDescent="0.25"/>
    <row r="653" s="128" customFormat="1" x14ac:dyDescent="0.25"/>
    <row r="654" s="128" customFormat="1" x14ac:dyDescent="0.25"/>
    <row r="655" s="128" customFormat="1" x14ac:dyDescent="0.25"/>
    <row r="656" s="128" customFormat="1" x14ac:dyDescent="0.25"/>
    <row r="657" s="128" customFormat="1" x14ac:dyDescent="0.25"/>
    <row r="658" s="128" customFormat="1" x14ac:dyDescent="0.25"/>
    <row r="659" s="128" customFormat="1" x14ac:dyDescent="0.25"/>
    <row r="660" s="128" customFormat="1" x14ac:dyDescent="0.25"/>
    <row r="661" s="128" customFormat="1" x14ac:dyDescent="0.25"/>
    <row r="662" s="128" customFormat="1" x14ac:dyDescent="0.25"/>
    <row r="663" s="128" customFormat="1" x14ac:dyDescent="0.25"/>
    <row r="664" s="128" customFormat="1" x14ac:dyDescent="0.25"/>
    <row r="665" s="128" customFormat="1" x14ac:dyDescent="0.25"/>
    <row r="666" s="128" customFormat="1" x14ac:dyDescent="0.25"/>
    <row r="667" s="128" customFormat="1" x14ac:dyDescent="0.25"/>
    <row r="668" s="128" customFormat="1" x14ac:dyDescent="0.25"/>
    <row r="669" s="128" customFormat="1" x14ac:dyDescent="0.25"/>
    <row r="670" s="128" customFormat="1" x14ac:dyDescent="0.25"/>
    <row r="671" s="128" customFormat="1" x14ac:dyDescent="0.25"/>
    <row r="672" s="128" customFormat="1" x14ac:dyDescent="0.25"/>
    <row r="673" s="128" customFormat="1" x14ac:dyDescent="0.25"/>
    <row r="674" s="128" customFormat="1" x14ac:dyDescent="0.25"/>
    <row r="675" s="128" customFormat="1" x14ac:dyDescent="0.25"/>
    <row r="676" s="128" customFormat="1" x14ac:dyDescent="0.25"/>
    <row r="677" s="128" customFormat="1" x14ac:dyDescent="0.25"/>
    <row r="678" s="128" customFormat="1" x14ac:dyDescent="0.25"/>
    <row r="679" s="128" customFormat="1" x14ac:dyDescent="0.25"/>
    <row r="680" s="128" customFormat="1" x14ac:dyDescent="0.25"/>
    <row r="681" s="128" customFormat="1" x14ac:dyDescent="0.25"/>
    <row r="682" s="128" customFormat="1" x14ac:dyDescent="0.25"/>
    <row r="683" s="128" customFormat="1" x14ac:dyDescent="0.25"/>
    <row r="684" s="128" customFormat="1" x14ac:dyDescent="0.25"/>
    <row r="685" s="128" customFormat="1" x14ac:dyDescent="0.25"/>
    <row r="686" s="128" customFormat="1" x14ac:dyDescent="0.25"/>
    <row r="687" s="128" customFormat="1" x14ac:dyDescent="0.25"/>
    <row r="688" s="128" customFormat="1" x14ac:dyDescent="0.25"/>
    <row r="689" s="128" customFormat="1" x14ac:dyDescent="0.25"/>
    <row r="690" s="128" customFormat="1" x14ac:dyDescent="0.25"/>
    <row r="691" s="128" customFormat="1" x14ac:dyDescent="0.25"/>
    <row r="692" s="128" customFormat="1" x14ac:dyDescent="0.25"/>
    <row r="693" s="128" customFormat="1" x14ac:dyDescent="0.25"/>
    <row r="694" s="128" customFormat="1" x14ac:dyDescent="0.25"/>
    <row r="695" s="128" customFormat="1" x14ac:dyDescent="0.25"/>
    <row r="696" s="128" customFormat="1" x14ac:dyDescent="0.25"/>
    <row r="697" s="128" customFormat="1" x14ac:dyDescent="0.25"/>
    <row r="698" s="128" customFormat="1" x14ac:dyDescent="0.25"/>
    <row r="699" s="128" customFormat="1" x14ac:dyDescent="0.25"/>
    <row r="700" s="128" customFormat="1" x14ac:dyDescent="0.25"/>
    <row r="701" s="128" customFormat="1" x14ac:dyDescent="0.25"/>
    <row r="702" s="128" customFormat="1" x14ac:dyDescent="0.25"/>
    <row r="703" s="128" customFormat="1" x14ac:dyDescent="0.25"/>
    <row r="704" s="128" customFormat="1" x14ac:dyDescent="0.25"/>
    <row r="705" s="128" customFormat="1" x14ac:dyDescent="0.25"/>
    <row r="706" s="128" customFormat="1" x14ac:dyDescent="0.25"/>
    <row r="707" s="128" customFormat="1" x14ac:dyDescent="0.25"/>
    <row r="708" s="128" customFormat="1" x14ac:dyDescent="0.25"/>
    <row r="709" s="128" customFormat="1" x14ac:dyDescent="0.25"/>
    <row r="710" s="128" customFormat="1" x14ac:dyDescent="0.25"/>
    <row r="711" s="128" customFormat="1" x14ac:dyDescent="0.25"/>
    <row r="712" s="128" customFormat="1" x14ac:dyDescent="0.25"/>
    <row r="713" s="128" customFormat="1" x14ac:dyDescent="0.25"/>
    <row r="714" s="128" customFormat="1" x14ac:dyDescent="0.25"/>
    <row r="715" s="128" customFormat="1" x14ac:dyDescent="0.25"/>
    <row r="716" s="128" customFormat="1" x14ac:dyDescent="0.25"/>
    <row r="717" s="128" customFormat="1" x14ac:dyDescent="0.25"/>
    <row r="718" s="128" customFormat="1" x14ac:dyDescent="0.25"/>
    <row r="719" s="128" customFormat="1" x14ac:dyDescent="0.25"/>
    <row r="720" s="128" customFormat="1" x14ac:dyDescent="0.25"/>
    <row r="721" s="128" customFormat="1" x14ac:dyDescent="0.25"/>
    <row r="722" s="128" customFormat="1" x14ac:dyDescent="0.25"/>
    <row r="723" s="128" customFormat="1" x14ac:dyDescent="0.25"/>
    <row r="724" s="128" customFormat="1" x14ac:dyDescent="0.25"/>
    <row r="725" s="128" customFormat="1" x14ac:dyDescent="0.25"/>
    <row r="726" s="128" customFormat="1" x14ac:dyDescent="0.25"/>
    <row r="727" s="128" customFormat="1" x14ac:dyDescent="0.25"/>
    <row r="728" s="128" customFormat="1" x14ac:dyDescent="0.25"/>
    <row r="729" s="128" customFormat="1" x14ac:dyDescent="0.25"/>
    <row r="730" s="128" customFormat="1" x14ac:dyDescent="0.25"/>
    <row r="731" s="128" customFormat="1" x14ac:dyDescent="0.25"/>
    <row r="732" s="128" customFormat="1" x14ac:dyDescent="0.25"/>
    <row r="733" s="128" customFormat="1" x14ac:dyDescent="0.25"/>
    <row r="734" s="128" customFormat="1" x14ac:dyDescent="0.25"/>
    <row r="735" s="128"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 zoomScale="67" zoomScaleNormal="67" workbookViewId="0">
      <selection activeCell="D8" sqref="D8"/>
    </sheetView>
  </sheetViews>
  <sheetFormatPr baseColWidth="10" defaultRowHeight="15" x14ac:dyDescent="0.2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x14ac:dyDescent="0.25">
      <c r="E1" s="151"/>
    </row>
    <row r="2" spans="1:10" ht="33.75" x14ac:dyDescent="0.25">
      <c r="A2" s="7"/>
      <c r="B2" s="375" t="s">
        <v>119</v>
      </c>
      <c r="C2" s="375"/>
      <c r="D2" s="375"/>
      <c r="E2" s="375"/>
      <c r="F2" s="7"/>
      <c r="G2" s="7"/>
      <c r="H2" s="7"/>
      <c r="I2" s="7"/>
      <c r="J2" s="7"/>
    </row>
    <row r="3" spans="1:10" x14ac:dyDescent="0.25">
      <c r="A3" s="7"/>
      <c r="B3" s="117"/>
      <c r="C3" s="117"/>
      <c r="D3" s="117"/>
      <c r="E3" s="149"/>
      <c r="F3" s="7"/>
      <c r="G3" s="7"/>
      <c r="H3" s="7"/>
      <c r="I3" s="7"/>
      <c r="J3" s="7"/>
    </row>
    <row r="4" spans="1:10" ht="60" x14ac:dyDescent="0.25">
      <c r="A4" s="7"/>
      <c r="B4" s="25"/>
      <c r="C4" s="118" t="s">
        <v>120</v>
      </c>
      <c r="D4" s="118" t="s">
        <v>121</v>
      </c>
      <c r="E4" s="149"/>
      <c r="F4" s="7"/>
      <c r="G4" s="7"/>
      <c r="H4" s="7"/>
      <c r="I4" s="7"/>
      <c r="J4" s="7"/>
    </row>
    <row r="5" spans="1:10" ht="76.5" customHeight="1" x14ac:dyDescent="0.25">
      <c r="A5" s="26" t="s">
        <v>122</v>
      </c>
      <c r="B5" s="119" t="s">
        <v>279</v>
      </c>
      <c r="C5" s="120" t="s">
        <v>123</v>
      </c>
      <c r="D5" s="121" t="s">
        <v>47</v>
      </c>
      <c r="E5" s="150">
        <v>0.2</v>
      </c>
      <c r="F5" s="7"/>
      <c r="G5" s="7"/>
      <c r="H5" s="7"/>
      <c r="I5" s="7"/>
      <c r="J5" s="7"/>
    </row>
    <row r="6" spans="1:10" ht="99" x14ac:dyDescent="0.25">
      <c r="A6" s="26" t="s">
        <v>124</v>
      </c>
      <c r="B6" s="122" t="s">
        <v>124</v>
      </c>
      <c r="C6" s="123" t="s">
        <v>125</v>
      </c>
      <c r="D6" s="124" t="s">
        <v>48</v>
      </c>
      <c r="E6" s="150">
        <v>0.4</v>
      </c>
      <c r="F6" s="7"/>
      <c r="G6" s="7"/>
      <c r="H6" s="7"/>
      <c r="I6" s="7"/>
      <c r="J6" s="7"/>
    </row>
    <row r="7" spans="1:10" ht="66" x14ac:dyDescent="0.25">
      <c r="A7" s="26" t="s">
        <v>127</v>
      </c>
      <c r="B7" s="125" t="s">
        <v>280</v>
      </c>
      <c r="C7" s="123" t="s">
        <v>128</v>
      </c>
      <c r="D7" s="124" t="s">
        <v>129</v>
      </c>
      <c r="E7" s="150">
        <v>0.6</v>
      </c>
      <c r="F7" s="7"/>
      <c r="G7" s="7"/>
      <c r="H7" s="7"/>
      <c r="I7" s="7"/>
      <c r="J7" s="7"/>
    </row>
    <row r="8" spans="1:10" ht="66" x14ac:dyDescent="0.25">
      <c r="A8" s="26" t="s">
        <v>130</v>
      </c>
      <c r="B8" s="126" t="s">
        <v>281</v>
      </c>
      <c r="C8" s="123" t="s">
        <v>131</v>
      </c>
      <c r="D8" s="124" t="s">
        <v>310</v>
      </c>
      <c r="E8" s="150">
        <v>0.8</v>
      </c>
      <c r="F8" s="7"/>
      <c r="G8" s="7"/>
      <c r="H8" s="7"/>
      <c r="I8" s="7"/>
      <c r="J8" s="7"/>
    </row>
    <row r="9" spans="1:10" ht="66" x14ac:dyDescent="0.25">
      <c r="A9" s="26" t="s">
        <v>132</v>
      </c>
      <c r="B9" s="127" t="s">
        <v>282</v>
      </c>
      <c r="C9" s="123" t="s">
        <v>133</v>
      </c>
      <c r="D9" s="124" t="s">
        <v>50</v>
      </c>
      <c r="E9" s="150">
        <v>1</v>
      </c>
      <c r="F9" s="7"/>
      <c r="G9" s="7"/>
      <c r="H9" s="7"/>
      <c r="I9" s="7"/>
      <c r="J9" s="7"/>
    </row>
    <row r="10" spans="1:10" ht="20.25" x14ac:dyDescent="0.25">
      <c r="A10" s="26"/>
      <c r="B10" s="26"/>
      <c r="C10" s="27"/>
      <c r="D10" s="27"/>
      <c r="E10" s="149"/>
      <c r="F10" s="7"/>
      <c r="G10" s="7"/>
      <c r="H10" s="7"/>
      <c r="I10" s="7"/>
      <c r="J10" s="7"/>
    </row>
    <row r="11" spans="1:10" ht="60" x14ac:dyDescent="0.25">
      <c r="A11" s="26"/>
      <c r="B11" s="25"/>
      <c r="C11" s="118" t="s">
        <v>120</v>
      </c>
      <c r="D11" s="118" t="s">
        <v>295</v>
      </c>
      <c r="E11" s="149"/>
      <c r="F11" s="7"/>
      <c r="G11" s="7"/>
      <c r="H11" s="7"/>
      <c r="I11" s="7"/>
      <c r="J11" s="7"/>
    </row>
    <row r="12" spans="1:10" ht="79.5" customHeight="1" x14ac:dyDescent="0.25">
      <c r="A12" s="26"/>
      <c r="B12" s="119" t="s">
        <v>279</v>
      </c>
      <c r="C12" s="120" t="s">
        <v>123</v>
      </c>
      <c r="D12" s="165" t="s">
        <v>301</v>
      </c>
      <c r="E12" s="150">
        <v>0.2</v>
      </c>
      <c r="F12" s="7"/>
      <c r="G12" s="7"/>
      <c r="H12" s="7"/>
      <c r="I12" s="7"/>
      <c r="J12" s="7"/>
    </row>
    <row r="13" spans="1:10" ht="33" x14ac:dyDescent="0.25">
      <c r="A13" s="26"/>
      <c r="B13" s="122" t="s">
        <v>124</v>
      </c>
      <c r="C13" s="123" t="s">
        <v>125</v>
      </c>
      <c r="D13" s="165" t="s">
        <v>302</v>
      </c>
      <c r="E13" s="150">
        <v>0.4</v>
      </c>
      <c r="F13" s="7"/>
      <c r="G13" s="7"/>
      <c r="H13" s="7"/>
      <c r="I13" s="7"/>
      <c r="J13" s="7"/>
    </row>
    <row r="14" spans="1:10" ht="33" x14ac:dyDescent="0.25">
      <c r="A14" s="26"/>
      <c r="B14" s="125" t="s">
        <v>280</v>
      </c>
      <c r="C14" s="123" t="s">
        <v>128</v>
      </c>
      <c r="D14" s="165" t="s">
        <v>303</v>
      </c>
      <c r="E14" s="150">
        <v>0.6</v>
      </c>
      <c r="F14" s="7"/>
      <c r="G14" s="7"/>
      <c r="H14" s="7"/>
      <c r="I14" s="7"/>
      <c r="J14" s="7"/>
    </row>
    <row r="15" spans="1:10" ht="33" x14ac:dyDescent="0.25">
      <c r="A15" s="26"/>
      <c r="B15" s="126" t="s">
        <v>281</v>
      </c>
      <c r="C15" s="123" t="s">
        <v>131</v>
      </c>
      <c r="D15" s="165" t="s">
        <v>304</v>
      </c>
      <c r="E15" s="150">
        <v>0.8</v>
      </c>
      <c r="F15" s="7"/>
      <c r="G15" s="7"/>
      <c r="H15" s="7"/>
      <c r="I15" s="7"/>
      <c r="J15" s="7"/>
    </row>
    <row r="16" spans="1:10" ht="46.5" customHeight="1" x14ac:dyDescent="0.25">
      <c r="A16" s="26"/>
      <c r="B16" s="127" t="s">
        <v>282</v>
      </c>
      <c r="C16" s="123" t="s">
        <v>133</v>
      </c>
      <c r="D16" s="165" t="s">
        <v>305</v>
      </c>
      <c r="E16" s="150">
        <v>1</v>
      </c>
      <c r="F16" s="7"/>
      <c r="G16" s="7"/>
      <c r="H16" s="7"/>
      <c r="I16" s="7"/>
      <c r="J16" s="7"/>
    </row>
    <row r="17" spans="1:10" ht="20.25" x14ac:dyDescent="0.25">
      <c r="A17" s="26"/>
      <c r="B17" s="26"/>
      <c r="C17" s="27"/>
      <c r="D17" s="27"/>
      <c r="E17" s="149"/>
      <c r="F17" s="7"/>
      <c r="G17" s="7"/>
      <c r="H17" s="7"/>
      <c r="I17" s="7"/>
      <c r="J17" s="7"/>
    </row>
    <row r="18" spans="1:10" ht="16.5" x14ac:dyDescent="0.25">
      <c r="A18" s="26"/>
      <c r="B18" s="28"/>
      <c r="C18" s="28"/>
      <c r="D18" s="28"/>
      <c r="E18" s="149"/>
      <c r="F18" s="7"/>
      <c r="G18" s="7"/>
      <c r="H18" s="7"/>
      <c r="I18" s="7"/>
      <c r="J18" s="7"/>
    </row>
    <row r="19" spans="1:10" ht="60" x14ac:dyDescent="0.25">
      <c r="A19" s="26"/>
      <c r="B19" s="25"/>
      <c r="C19" s="118" t="s">
        <v>120</v>
      </c>
      <c r="D19" s="118" t="s">
        <v>308</v>
      </c>
      <c r="E19" s="149"/>
      <c r="F19" s="7"/>
      <c r="G19" s="7"/>
      <c r="H19" s="7"/>
      <c r="I19" s="7"/>
      <c r="J19" s="7"/>
    </row>
    <row r="20" spans="1:10" ht="57.75" customHeight="1" x14ac:dyDescent="0.25">
      <c r="A20" s="26"/>
      <c r="B20" s="119" t="s">
        <v>279</v>
      </c>
      <c r="C20" s="120" t="s">
        <v>123</v>
      </c>
      <c r="D20" s="165" t="s">
        <v>296</v>
      </c>
      <c r="E20" s="150">
        <v>0.2</v>
      </c>
      <c r="F20" s="7"/>
      <c r="G20" s="7"/>
      <c r="H20" s="7"/>
      <c r="I20" s="7"/>
      <c r="J20" s="7"/>
    </row>
    <row r="21" spans="1:10" ht="54" customHeight="1" x14ac:dyDescent="0.25">
      <c r="A21" s="26"/>
      <c r="B21" s="122" t="s">
        <v>124</v>
      </c>
      <c r="C21" s="123" t="s">
        <v>125</v>
      </c>
      <c r="D21" s="165" t="s">
        <v>297</v>
      </c>
      <c r="E21" s="150">
        <v>0.4</v>
      </c>
      <c r="F21" s="7"/>
      <c r="G21" s="7"/>
      <c r="H21" s="7"/>
      <c r="I21" s="7"/>
      <c r="J21" s="7"/>
    </row>
    <row r="22" spans="1:10" ht="64.5" customHeight="1" x14ac:dyDescent="0.25">
      <c r="A22" s="26"/>
      <c r="B22" s="125" t="s">
        <v>280</v>
      </c>
      <c r="C22" s="123" t="s">
        <v>128</v>
      </c>
      <c r="D22" s="165" t="s">
        <v>298</v>
      </c>
      <c r="E22" s="150">
        <v>0.6</v>
      </c>
      <c r="F22" s="7"/>
      <c r="G22" s="7"/>
      <c r="H22" s="7"/>
      <c r="I22" s="7"/>
      <c r="J22" s="7"/>
    </row>
    <row r="23" spans="1:10" ht="51.75" customHeight="1" x14ac:dyDescent="0.25">
      <c r="A23" s="26"/>
      <c r="B23" s="126" t="s">
        <v>281</v>
      </c>
      <c r="C23" s="123" t="s">
        <v>131</v>
      </c>
      <c r="D23" s="165" t="s">
        <v>299</v>
      </c>
      <c r="E23" s="150">
        <v>0.8</v>
      </c>
      <c r="F23" s="7"/>
      <c r="G23" s="7"/>
      <c r="H23" s="7"/>
      <c r="I23" s="7"/>
      <c r="J23" s="7"/>
    </row>
    <row r="24" spans="1:10" ht="51.75" customHeight="1" x14ac:dyDescent="0.25">
      <c r="A24" s="26"/>
      <c r="B24" s="127" t="s">
        <v>282</v>
      </c>
      <c r="C24" s="123" t="s">
        <v>133</v>
      </c>
      <c r="D24" s="165" t="s">
        <v>300</v>
      </c>
      <c r="E24" s="150">
        <v>1</v>
      </c>
      <c r="F24" s="7"/>
      <c r="G24" s="7"/>
      <c r="H24" s="7"/>
      <c r="I24" s="7"/>
      <c r="J24" s="7"/>
    </row>
    <row r="25" spans="1:10" ht="16.5" x14ac:dyDescent="0.25">
      <c r="A25" s="26"/>
      <c r="B25" s="28"/>
      <c r="C25" s="28"/>
      <c r="D25" s="28"/>
      <c r="E25" s="149"/>
      <c r="F25" s="7"/>
      <c r="G25" s="7"/>
      <c r="H25" s="7"/>
      <c r="I25" s="7"/>
      <c r="J25" s="7"/>
    </row>
    <row r="26" spans="1:10" ht="16.5" x14ac:dyDescent="0.25">
      <c r="A26" s="26"/>
      <c r="B26" s="28"/>
      <c r="C26" s="28"/>
      <c r="D26" s="28"/>
      <c r="E26" s="149"/>
      <c r="F26" s="7"/>
      <c r="G26" s="7"/>
      <c r="H26" s="7"/>
      <c r="I26" s="7"/>
      <c r="J26" s="7"/>
    </row>
    <row r="27" spans="1:10" ht="16.5" x14ac:dyDescent="0.25">
      <c r="A27" s="26"/>
      <c r="B27" s="28"/>
      <c r="C27" s="28"/>
      <c r="D27" s="28"/>
      <c r="E27" s="149"/>
      <c r="F27" s="7"/>
      <c r="G27" s="7"/>
      <c r="H27" s="7"/>
      <c r="I27" s="7"/>
      <c r="J27" s="7"/>
    </row>
    <row r="28" spans="1:10" ht="16.5" x14ac:dyDescent="0.25">
      <c r="A28" s="26"/>
      <c r="B28" s="28"/>
      <c r="C28" s="28"/>
      <c r="D28" s="28"/>
      <c r="E28" s="149"/>
      <c r="F28" s="7"/>
      <c r="G28" s="7"/>
      <c r="H28" s="7"/>
      <c r="I28" s="7"/>
      <c r="J28" s="7"/>
    </row>
    <row r="29" spans="1:10" ht="60" x14ac:dyDescent="0.25">
      <c r="A29" s="26"/>
      <c r="B29" s="25"/>
      <c r="C29" s="118" t="s">
        <v>120</v>
      </c>
      <c r="D29" s="118" t="s">
        <v>306</v>
      </c>
      <c r="E29" s="149"/>
      <c r="F29" s="7"/>
      <c r="G29" s="7"/>
      <c r="H29" s="7"/>
      <c r="I29" s="7"/>
      <c r="J29" s="7"/>
    </row>
    <row r="30" spans="1:10" ht="75.75" customHeight="1" x14ac:dyDescent="0.25">
      <c r="A30" s="26"/>
      <c r="B30" s="119" t="s">
        <v>279</v>
      </c>
      <c r="C30" s="120" t="s">
        <v>123</v>
      </c>
      <c r="D30" s="165" t="s">
        <v>313</v>
      </c>
      <c r="E30" s="150">
        <v>0.2</v>
      </c>
      <c r="F30" s="7"/>
      <c r="G30" s="7"/>
      <c r="H30" s="7"/>
      <c r="I30" s="7"/>
      <c r="J30" s="7"/>
    </row>
    <row r="31" spans="1:10" ht="65.25" customHeight="1" x14ac:dyDescent="0.25">
      <c r="A31" s="26"/>
      <c r="B31" s="122" t="s">
        <v>124</v>
      </c>
      <c r="C31" s="123" t="s">
        <v>125</v>
      </c>
      <c r="D31" s="165" t="s">
        <v>314</v>
      </c>
      <c r="E31" s="150">
        <v>0.4</v>
      </c>
      <c r="F31" s="7"/>
      <c r="G31" s="7"/>
      <c r="H31" s="7"/>
      <c r="I31" s="7"/>
      <c r="J31" s="7"/>
    </row>
    <row r="32" spans="1:10" ht="57" customHeight="1" x14ac:dyDescent="0.25">
      <c r="A32" s="26"/>
      <c r="B32" s="125" t="s">
        <v>280</v>
      </c>
      <c r="C32" s="123" t="s">
        <v>128</v>
      </c>
      <c r="D32" s="165" t="s">
        <v>307</v>
      </c>
      <c r="E32" s="150">
        <v>0.6</v>
      </c>
      <c r="F32" s="7"/>
      <c r="G32" s="7"/>
      <c r="H32" s="7"/>
      <c r="I32" s="7"/>
      <c r="J32" s="7"/>
    </row>
    <row r="33" spans="1:10" ht="66.75" customHeight="1" x14ac:dyDescent="0.25">
      <c r="A33" s="26"/>
      <c r="B33" s="126" t="s">
        <v>281</v>
      </c>
      <c r="C33" s="123" t="s">
        <v>131</v>
      </c>
      <c r="D33" s="165" t="s">
        <v>315</v>
      </c>
      <c r="E33" s="150">
        <v>0.8</v>
      </c>
      <c r="F33" s="7"/>
      <c r="G33" s="7"/>
      <c r="H33" s="7"/>
      <c r="I33" s="7"/>
      <c r="J33" s="7"/>
    </row>
    <row r="34" spans="1:10" ht="79.5" customHeight="1" x14ac:dyDescent="0.25">
      <c r="A34" s="26"/>
      <c r="B34" s="127" t="s">
        <v>282</v>
      </c>
      <c r="C34" s="123" t="s">
        <v>133</v>
      </c>
      <c r="D34" s="165" t="s">
        <v>316</v>
      </c>
      <c r="E34" s="150">
        <v>1</v>
      </c>
      <c r="F34" s="7"/>
      <c r="G34" s="7"/>
      <c r="H34" s="7"/>
      <c r="I34" s="7"/>
      <c r="J34" s="7"/>
    </row>
    <row r="35" spans="1:10" x14ac:dyDescent="0.25">
      <c r="A35" s="26"/>
      <c r="B35" s="26"/>
      <c r="C35" s="26" t="s">
        <v>134</v>
      </c>
      <c r="D35" s="26" t="s">
        <v>135</v>
      </c>
      <c r="E35" s="149"/>
      <c r="F35" s="7"/>
      <c r="G35" s="7"/>
      <c r="H35" s="7"/>
      <c r="I35" s="7"/>
      <c r="J35" s="7"/>
    </row>
    <row r="36" spans="1:10" x14ac:dyDescent="0.25">
      <c r="A36" s="26"/>
      <c r="B36" s="26"/>
      <c r="C36" s="26"/>
      <c r="D36" s="26"/>
      <c r="E36" s="149"/>
      <c r="F36" s="7"/>
      <c r="G36" s="7"/>
      <c r="H36" s="7"/>
      <c r="I36" s="7"/>
      <c r="J36" s="7"/>
    </row>
    <row r="37" spans="1:10" x14ac:dyDescent="0.25">
      <c r="A37" s="26"/>
      <c r="B37" s="26"/>
      <c r="C37" s="26"/>
      <c r="D37" s="26"/>
      <c r="E37" s="149"/>
      <c r="F37" s="7"/>
      <c r="G37" s="7"/>
      <c r="H37" s="7"/>
      <c r="I37" s="7"/>
      <c r="J37" s="7"/>
    </row>
    <row r="38" spans="1:10" ht="60" x14ac:dyDescent="0.25">
      <c r="A38" s="26"/>
      <c r="B38" s="25"/>
      <c r="C38" s="118" t="s">
        <v>120</v>
      </c>
      <c r="D38" s="118" t="s">
        <v>326</v>
      </c>
      <c r="E38" s="149"/>
      <c r="F38" s="7"/>
      <c r="G38" s="7"/>
      <c r="H38" s="7"/>
      <c r="I38" s="7"/>
      <c r="J38" s="7"/>
    </row>
    <row r="39" spans="1:10" ht="99" x14ac:dyDescent="0.25">
      <c r="A39" s="26"/>
      <c r="B39" s="119" t="s">
        <v>279</v>
      </c>
      <c r="C39" s="120" t="s">
        <v>123</v>
      </c>
      <c r="D39" s="166" t="s">
        <v>322</v>
      </c>
      <c r="E39" s="150">
        <v>0.2</v>
      </c>
      <c r="F39" s="7"/>
      <c r="G39" s="7"/>
      <c r="H39" s="7"/>
      <c r="I39" s="7"/>
      <c r="J39" s="7"/>
    </row>
    <row r="40" spans="1:10" ht="99" x14ac:dyDescent="0.25">
      <c r="A40" s="26"/>
      <c r="B40" s="122" t="s">
        <v>124</v>
      </c>
      <c r="C40" s="123" t="s">
        <v>125</v>
      </c>
      <c r="D40" s="166" t="s">
        <v>323</v>
      </c>
      <c r="E40" s="150">
        <v>0.4</v>
      </c>
      <c r="F40" s="7"/>
      <c r="G40" s="7"/>
      <c r="H40" s="7"/>
      <c r="I40" s="7"/>
      <c r="J40" s="7"/>
    </row>
    <row r="41" spans="1:10" ht="99" x14ac:dyDescent="0.25">
      <c r="A41" s="26"/>
      <c r="B41" s="125" t="s">
        <v>280</v>
      </c>
      <c r="C41" s="123" t="s">
        <v>128</v>
      </c>
      <c r="D41" s="166" t="s">
        <v>324</v>
      </c>
      <c r="E41" s="150">
        <v>0.6</v>
      </c>
      <c r="F41" s="7"/>
      <c r="G41" s="7"/>
      <c r="H41" s="7"/>
      <c r="I41" s="7"/>
      <c r="J41" s="7"/>
    </row>
    <row r="42" spans="1:10" ht="99" x14ac:dyDescent="0.25">
      <c r="A42" s="26"/>
      <c r="B42" s="126" t="s">
        <v>281</v>
      </c>
      <c r="C42" s="123" t="s">
        <v>131</v>
      </c>
      <c r="D42" s="166" t="s">
        <v>325</v>
      </c>
      <c r="E42" s="150">
        <v>0.8</v>
      </c>
      <c r="F42" s="7"/>
      <c r="G42" s="7"/>
      <c r="H42" s="7"/>
      <c r="I42" s="7"/>
      <c r="J42" s="7"/>
    </row>
    <row r="43" spans="1:10" ht="99" x14ac:dyDescent="0.25">
      <c r="A43" s="26"/>
      <c r="B43" s="127" t="s">
        <v>282</v>
      </c>
      <c r="C43" s="123" t="s">
        <v>133</v>
      </c>
      <c r="D43" s="166" t="s">
        <v>327</v>
      </c>
      <c r="E43" s="150">
        <v>1</v>
      </c>
      <c r="F43" s="7"/>
      <c r="G43" s="7"/>
      <c r="H43" s="7"/>
      <c r="I43" s="7"/>
      <c r="J43" s="7"/>
    </row>
    <row r="44" spans="1:10" x14ac:dyDescent="0.25">
      <c r="A44" s="26"/>
      <c r="B44" s="26"/>
      <c r="C44" s="26"/>
      <c r="D44" s="26"/>
      <c r="E44" s="149"/>
      <c r="F44" s="7"/>
      <c r="G44" s="7"/>
      <c r="H44" s="7"/>
      <c r="I44" s="7"/>
      <c r="J44" s="7"/>
    </row>
    <row r="45" spans="1:10" ht="56.25" customHeight="1" x14ac:dyDescent="0.25">
      <c r="A45" s="26"/>
      <c r="B45" s="26"/>
      <c r="C45" s="26"/>
      <c r="D45" s="118" t="s">
        <v>294</v>
      </c>
      <c r="E45" s="149"/>
      <c r="F45" s="7"/>
      <c r="G45" s="7"/>
      <c r="H45" s="7"/>
      <c r="I45" s="7"/>
      <c r="J45" s="7"/>
    </row>
    <row r="46" spans="1:10" ht="94.5" customHeight="1" x14ac:dyDescent="0.25">
      <c r="A46" s="26"/>
      <c r="B46" s="126" t="s">
        <v>281</v>
      </c>
      <c r="C46" s="26"/>
      <c r="D46" s="124" t="s">
        <v>529</v>
      </c>
      <c r="E46" s="150">
        <v>0.8</v>
      </c>
      <c r="F46" s="7"/>
      <c r="G46" s="7"/>
      <c r="H46" s="7"/>
      <c r="I46" s="7"/>
      <c r="J46" s="7"/>
    </row>
    <row r="47" spans="1:10" ht="105.75" customHeight="1" x14ac:dyDescent="0.25">
      <c r="A47" s="26"/>
      <c r="B47" s="127" t="s">
        <v>282</v>
      </c>
      <c r="C47" s="27"/>
      <c r="D47" s="124" t="s">
        <v>384</v>
      </c>
      <c r="E47" s="150">
        <v>1</v>
      </c>
      <c r="F47" s="7"/>
      <c r="G47" s="7"/>
      <c r="H47" s="7"/>
      <c r="I47" s="7"/>
      <c r="J47" s="7"/>
    </row>
    <row r="48" spans="1:10" x14ac:dyDescent="0.25">
      <c r="A48" s="26"/>
      <c r="B48" s="23"/>
      <c r="C48" s="23"/>
      <c r="D48" s="23"/>
      <c r="E48" s="149"/>
      <c r="F48" s="7"/>
      <c r="G48" s="7"/>
      <c r="H48" s="7"/>
      <c r="I48" s="7"/>
      <c r="J48" s="7"/>
    </row>
    <row r="49" spans="1:10" x14ac:dyDescent="0.25">
      <c r="A49" s="26"/>
      <c r="B49" s="23"/>
      <c r="C49" s="23"/>
      <c r="D49" s="23"/>
      <c r="E49" s="149"/>
      <c r="F49" s="7"/>
      <c r="G49" s="7"/>
      <c r="H49" s="7"/>
      <c r="I49" s="7"/>
      <c r="J49" s="7"/>
    </row>
    <row r="50" spans="1:10" ht="20.25" x14ac:dyDescent="0.25">
      <c r="A50" s="26"/>
      <c r="B50" s="26"/>
      <c r="C50" s="27"/>
      <c r="D50" s="27"/>
      <c r="E50" s="149"/>
      <c r="F50" s="7"/>
      <c r="G50" s="7"/>
      <c r="H50" s="7"/>
      <c r="I50" s="7"/>
      <c r="J50" s="7"/>
    </row>
    <row r="51" spans="1:10" ht="46.5" customHeight="1" x14ac:dyDescent="0.25">
      <c r="A51" s="26"/>
      <c r="B51" s="26"/>
      <c r="C51" s="26"/>
      <c r="D51" s="118" t="s">
        <v>388</v>
      </c>
      <c r="E51" s="149"/>
      <c r="F51" s="7"/>
      <c r="G51" s="7"/>
      <c r="H51" s="7"/>
      <c r="I51" s="7"/>
      <c r="J51" s="7"/>
    </row>
    <row r="52" spans="1:10" ht="90" customHeight="1" x14ac:dyDescent="0.25">
      <c r="A52" s="26"/>
      <c r="B52" s="126" t="s">
        <v>281</v>
      </c>
      <c r="C52" s="26"/>
      <c r="D52" s="124" t="s">
        <v>311</v>
      </c>
      <c r="E52" s="150">
        <v>0.8</v>
      </c>
      <c r="F52" s="7"/>
      <c r="G52" s="7"/>
      <c r="H52" s="7"/>
      <c r="I52" s="7"/>
      <c r="J52" s="7"/>
    </row>
    <row r="53" spans="1:10" ht="66" x14ac:dyDescent="0.25">
      <c r="A53" s="26"/>
      <c r="B53" s="127" t="s">
        <v>282</v>
      </c>
      <c r="C53" s="27"/>
      <c r="D53" s="124" t="s">
        <v>312</v>
      </c>
      <c r="E53" s="150">
        <v>1</v>
      </c>
      <c r="F53" s="7"/>
      <c r="G53" s="7"/>
      <c r="H53" s="7"/>
      <c r="I53" s="7"/>
      <c r="J53" s="7"/>
    </row>
    <row r="54" spans="1:10" ht="20.25" x14ac:dyDescent="0.25">
      <c r="A54" s="26"/>
      <c r="B54" s="26"/>
      <c r="C54" s="27"/>
      <c r="D54" s="27"/>
      <c r="E54" s="149"/>
      <c r="F54" s="7"/>
      <c r="G54" s="7"/>
      <c r="H54" s="7"/>
      <c r="I54" s="7"/>
      <c r="J54" s="7"/>
    </row>
    <row r="55" spans="1:10" ht="20.25" x14ac:dyDescent="0.25">
      <c r="A55" s="26"/>
      <c r="B55" s="26"/>
      <c r="C55" s="27"/>
      <c r="D55" s="27"/>
      <c r="E55" s="149"/>
      <c r="F55" s="7"/>
      <c r="G55" s="7"/>
      <c r="H55" s="7"/>
      <c r="I55" s="7"/>
      <c r="J55" s="7"/>
    </row>
    <row r="56" spans="1:10" ht="20.25" x14ac:dyDescent="0.25">
      <c r="A56" s="26"/>
      <c r="B56" s="26"/>
      <c r="C56" s="27"/>
      <c r="D56" s="27"/>
      <c r="E56" s="149"/>
      <c r="F56" s="7"/>
      <c r="G56" s="7"/>
      <c r="H56" s="7"/>
      <c r="I56" s="7"/>
      <c r="J56" s="7"/>
    </row>
    <row r="57" spans="1:10" ht="20.25" x14ac:dyDescent="0.25">
      <c r="A57" s="26"/>
      <c r="B57" s="26"/>
      <c r="C57" s="27"/>
      <c r="D57" s="27"/>
      <c r="E57" s="149"/>
      <c r="F57" s="7"/>
      <c r="G57" s="7"/>
      <c r="H57" s="7"/>
      <c r="I57" s="7"/>
      <c r="J57" s="7"/>
    </row>
    <row r="58" spans="1:10" ht="20.25" x14ac:dyDescent="0.25">
      <c r="A58" s="26"/>
      <c r="B58" s="26"/>
      <c r="C58" s="27"/>
      <c r="D58" s="27"/>
      <c r="E58" s="149"/>
      <c r="F58" s="7"/>
      <c r="G58" s="7"/>
      <c r="H58" s="7"/>
      <c r="I58" s="7"/>
      <c r="J58" s="7"/>
    </row>
    <row r="59" spans="1:10" ht="20.25" x14ac:dyDescent="0.25">
      <c r="A59" s="26"/>
      <c r="B59" s="26"/>
      <c r="C59" s="27"/>
      <c r="D59" s="27"/>
      <c r="E59" s="149"/>
      <c r="F59" s="7"/>
      <c r="G59" s="7"/>
      <c r="H59" s="7"/>
      <c r="I59" s="7"/>
      <c r="J59" s="7"/>
    </row>
    <row r="60" spans="1:10" ht="20.25" x14ac:dyDescent="0.25">
      <c r="A60" s="26"/>
      <c r="B60" s="26"/>
      <c r="C60" s="27"/>
      <c r="D60" s="27"/>
      <c r="E60" s="149"/>
      <c r="F60" s="7"/>
      <c r="G60" s="7"/>
      <c r="H60" s="7"/>
      <c r="I60" s="7"/>
      <c r="J60" s="7"/>
    </row>
    <row r="61" spans="1:10" ht="20.25" x14ac:dyDescent="0.25">
      <c r="A61" s="26"/>
      <c r="B61" s="26"/>
      <c r="C61" s="27"/>
      <c r="D61" s="27"/>
      <c r="E61" s="149"/>
      <c r="F61" s="7"/>
      <c r="G61" s="7"/>
      <c r="H61" s="7"/>
      <c r="I61" s="7"/>
      <c r="J61" s="7"/>
    </row>
    <row r="62" spans="1:10" ht="20.25" x14ac:dyDescent="0.25">
      <c r="A62" s="26"/>
      <c r="B62" s="26"/>
      <c r="C62" s="27"/>
      <c r="D62" s="27"/>
      <c r="E62" s="149"/>
      <c r="F62" s="7"/>
      <c r="G62" s="7"/>
      <c r="H62" s="7"/>
      <c r="I62" s="7"/>
      <c r="J62" s="7"/>
    </row>
    <row r="63" spans="1:10" ht="20.25" x14ac:dyDescent="0.25">
      <c r="A63" s="26"/>
      <c r="B63" s="26"/>
      <c r="C63" s="27"/>
      <c r="D63" s="27"/>
      <c r="E63" s="149"/>
      <c r="F63" s="7"/>
      <c r="G63" s="7"/>
      <c r="H63" s="7"/>
      <c r="I63" s="7"/>
      <c r="J63" s="7"/>
    </row>
    <row r="64" spans="1:10" ht="20.25" x14ac:dyDescent="0.25">
      <c r="A64" s="26"/>
      <c r="B64" s="26"/>
      <c r="C64" s="27"/>
      <c r="D64" s="27"/>
      <c r="E64" s="149"/>
      <c r="F64" s="7"/>
      <c r="G64" s="7"/>
      <c r="H64" s="7"/>
      <c r="I64" s="7"/>
      <c r="J64" s="7"/>
    </row>
    <row r="65" spans="1:10" ht="20.25" x14ac:dyDescent="0.25">
      <c r="A65" s="26"/>
      <c r="B65" s="26"/>
      <c r="C65" s="27"/>
      <c r="D65" s="27"/>
      <c r="E65" s="149"/>
      <c r="F65" s="7"/>
      <c r="G65" s="7"/>
      <c r="H65" s="7"/>
      <c r="I65" s="7"/>
      <c r="J65" s="7"/>
    </row>
    <row r="66" spans="1:10" ht="20.25" x14ac:dyDescent="0.25">
      <c r="A66" s="26"/>
      <c r="B66" s="26"/>
      <c r="C66" s="27"/>
      <c r="D66" s="27"/>
      <c r="E66" s="149"/>
      <c r="F66" s="7"/>
      <c r="G66" s="7"/>
      <c r="H66" s="7"/>
      <c r="I66" s="7"/>
      <c r="J66" s="7"/>
    </row>
    <row r="67" spans="1:10" ht="20.25" x14ac:dyDescent="0.25">
      <c r="A67" s="26"/>
      <c r="B67" s="26"/>
      <c r="C67" s="27"/>
      <c r="D67" s="27"/>
      <c r="E67" s="149"/>
      <c r="F67" s="7"/>
      <c r="G67" s="7"/>
      <c r="H67" s="7"/>
      <c r="I67" s="7"/>
      <c r="J67" s="7"/>
    </row>
    <row r="68" spans="1:10" ht="20.25" x14ac:dyDescent="0.25">
      <c r="A68" s="26"/>
      <c r="B68" s="26"/>
      <c r="C68" s="27"/>
      <c r="D68" s="27"/>
      <c r="E68" s="149"/>
      <c r="F68" s="7"/>
      <c r="G68" s="7"/>
      <c r="H68" s="7"/>
      <c r="I68" s="7"/>
      <c r="J68" s="7"/>
    </row>
    <row r="69" spans="1:10" ht="20.25" x14ac:dyDescent="0.25">
      <c r="A69" s="26"/>
      <c r="B69" s="26"/>
      <c r="C69" s="27"/>
      <c r="D69" s="27"/>
      <c r="E69" s="149"/>
      <c r="F69" s="7"/>
      <c r="G69" s="7"/>
      <c r="H69" s="7"/>
      <c r="I69" s="7"/>
      <c r="J69" s="7"/>
    </row>
    <row r="70" spans="1:10" ht="20.25" x14ac:dyDescent="0.25">
      <c r="A70" s="26"/>
      <c r="B70" s="26"/>
      <c r="C70" s="27"/>
      <c r="D70" s="27"/>
      <c r="E70" s="149"/>
      <c r="F70" s="7"/>
      <c r="G70" s="7"/>
      <c r="H70" s="7"/>
      <c r="I70" s="7"/>
      <c r="J70" s="7"/>
    </row>
    <row r="71" spans="1:10" ht="20.25" x14ac:dyDescent="0.25">
      <c r="A71" s="26"/>
      <c r="B71" s="26"/>
      <c r="C71" s="27"/>
      <c r="D71" s="27"/>
      <c r="E71" s="149"/>
      <c r="F71" s="7"/>
      <c r="G71" s="7"/>
      <c r="H71" s="7"/>
      <c r="I71" s="7"/>
      <c r="J71" s="7"/>
    </row>
    <row r="72" spans="1:10" ht="20.25" x14ac:dyDescent="0.25">
      <c r="A72" s="26"/>
      <c r="B72" s="26"/>
      <c r="C72" s="27"/>
      <c r="D72" s="27"/>
      <c r="E72" s="149"/>
      <c r="F72" s="7"/>
      <c r="G72" s="7"/>
      <c r="H72" s="7"/>
      <c r="I72" s="7"/>
      <c r="J72" s="7"/>
    </row>
    <row r="73" spans="1:10" ht="20.25" x14ac:dyDescent="0.25">
      <c r="A73" s="26"/>
      <c r="B73" s="26"/>
      <c r="C73" s="27"/>
      <c r="D73" s="27"/>
      <c r="E73" s="149"/>
      <c r="F73" s="7"/>
      <c r="G73" s="7"/>
      <c r="H73" s="7"/>
      <c r="I73" s="7"/>
      <c r="J73" s="7"/>
    </row>
    <row r="74" spans="1:10" ht="20.25" x14ac:dyDescent="0.25">
      <c r="A74" s="26"/>
      <c r="B74" s="26"/>
      <c r="C74" s="27"/>
      <c r="D74" s="27"/>
      <c r="E74" s="149"/>
      <c r="F74" s="7"/>
      <c r="G74" s="7"/>
      <c r="H74" s="7"/>
      <c r="I74" s="7"/>
      <c r="J74" s="7"/>
    </row>
    <row r="75" spans="1:10" ht="20.25" x14ac:dyDescent="0.25">
      <c r="A75" s="26"/>
      <c r="B75" s="26"/>
      <c r="C75" s="27"/>
      <c r="D75" s="27"/>
      <c r="E75" s="149"/>
      <c r="F75" s="7"/>
      <c r="G75" s="7"/>
      <c r="H75" s="7"/>
      <c r="I75" s="7"/>
      <c r="J75" s="7"/>
    </row>
    <row r="76" spans="1:10" ht="20.25" x14ac:dyDescent="0.25">
      <c r="A76" s="26"/>
      <c r="B76" s="26"/>
      <c r="C76" s="27"/>
      <c r="D76" s="27"/>
      <c r="E76" s="149"/>
      <c r="F76" s="7"/>
      <c r="G76" s="7"/>
      <c r="H76" s="7"/>
      <c r="I76" s="7"/>
      <c r="J76" s="7"/>
    </row>
    <row r="77" spans="1:10" ht="20.25" x14ac:dyDescent="0.25">
      <c r="A77" s="26"/>
      <c r="B77" s="26"/>
      <c r="C77" s="27"/>
      <c r="D77" s="27"/>
      <c r="E77" s="149"/>
      <c r="F77" s="7"/>
      <c r="G77" s="7"/>
      <c r="H77" s="7"/>
      <c r="I77" s="7"/>
      <c r="J77" s="7"/>
    </row>
    <row r="78" spans="1:10" ht="20.25" x14ac:dyDescent="0.25">
      <c r="A78" s="26"/>
      <c r="B78" s="26"/>
      <c r="C78" s="27"/>
      <c r="D78" s="27"/>
      <c r="E78" s="149"/>
      <c r="F78" s="7"/>
      <c r="G78" s="7"/>
      <c r="H78" s="7"/>
      <c r="I78" s="7"/>
      <c r="J78" s="7"/>
    </row>
    <row r="79" spans="1:10" ht="20.25" x14ac:dyDescent="0.25">
      <c r="A79" s="26"/>
      <c r="B79" s="26"/>
      <c r="C79" s="27"/>
      <c r="D79" s="27"/>
      <c r="E79" s="149"/>
      <c r="F79" s="7"/>
      <c r="G79" s="7"/>
      <c r="H79" s="7"/>
      <c r="I79" s="7"/>
      <c r="J79" s="7"/>
    </row>
    <row r="80" spans="1:10" s="128" customFormat="1" ht="20.25" x14ac:dyDescent="0.25">
      <c r="A80" s="129"/>
      <c r="B80" s="129"/>
      <c r="C80" s="130"/>
      <c r="D80" s="130"/>
      <c r="E80" s="151"/>
    </row>
    <row r="81" spans="1:5" s="128" customFormat="1" ht="20.25" x14ac:dyDescent="0.25">
      <c r="A81" s="129"/>
      <c r="B81" s="129"/>
      <c r="C81" s="130"/>
      <c r="D81" s="130"/>
      <c r="E81" s="151"/>
    </row>
    <row r="82" spans="1:5" s="128" customFormat="1" ht="20.25" x14ac:dyDescent="0.25">
      <c r="A82" s="129"/>
      <c r="B82" s="129"/>
      <c r="C82" s="130"/>
      <c r="D82" s="130"/>
      <c r="E82" s="151"/>
    </row>
    <row r="83" spans="1:5" s="128" customFormat="1" ht="20.25" x14ac:dyDescent="0.25">
      <c r="A83" s="129"/>
      <c r="B83" s="129"/>
      <c r="C83" s="130"/>
      <c r="D83" s="130"/>
      <c r="E83" s="151"/>
    </row>
    <row r="84" spans="1:5" s="128" customFormat="1" ht="20.25" x14ac:dyDescent="0.25">
      <c r="A84" s="129"/>
      <c r="B84" s="129"/>
      <c r="C84" s="130"/>
      <c r="D84" s="130"/>
      <c r="E84" s="151"/>
    </row>
    <row r="85" spans="1:5" s="128" customFormat="1" ht="20.25" x14ac:dyDescent="0.25">
      <c r="A85" s="129"/>
      <c r="B85" s="129"/>
      <c r="C85" s="130"/>
      <c r="D85" s="130"/>
      <c r="E85" s="151"/>
    </row>
    <row r="86" spans="1:5" s="128" customFormat="1" ht="20.25" x14ac:dyDescent="0.25">
      <c r="A86" s="129"/>
      <c r="B86" s="129"/>
      <c r="C86" s="130"/>
      <c r="D86" s="130"/>
      <c r="E86" s="151"/>
    </row>
    <row r="87" spans="1:5" s="128" customFormat="1" ht="20.25" x14ac:dyDescent="0.25">
      <c r="A87" s="129"/>
      <c r="B87" s="129"/>
      <c r="C87" s="130"/>
      <c r="D87" s="130"/>
      <c r="E87" s="151"/>
    </row>
    <row r="88" spans="1:5" s="128" customFormat="1" ht="20.25" x14ac:dyDescent="0.25">
      <c r="A88" s="129"/>
      <c r="B88" s="129"/>
      <c r="C88" s="130"/>
      <c r="D88" s="130"/>
      <c r="E88" s="151"/>
    </row>
    <row r="89" spans="1:5" s="128" customFormat="1" ht="20.25" x14ac:dyDescent="0.25">
      <c r="A89" s="129"/>
      <c r="B89" s="129"/>
      <c r="C89" s="130"/>
      <c r="D89" s="130"/>
      <c r="E89" s="151"/>
    </row>
    <row r="90" spans="1:5" s="128" customFormat="1" ht="20.25" x14ac:dyDescent="0.25">
      <c r="A90" s="129"/>
      <c r="B90" s="129"/>
      <c r="C90" s="130"/>
      <c r="D90" s="130"/>
      <c r="E90" s="151"/>
    </row>
    <row r="91" spans="1:5" s="128" customFormat="1" ht="20.25" x14ac:dyDescent="0.25">
      <c r="A91" s="129"/>
      <c r="B91" s="129"/>
      <c r="C91" s="130"/>
      <c r="D91" s="130"/>
      <c r="E91" s="151"/>
    </row>
    <row r="92" spans="1:5" s="128" customFormat="1" ht="20.25" x14ac:dyDescent="0.25">
      <c r="A92" s="129"/>
      <c r="B92" s="129"/>
      <c r="C92" s="130"/>
      <c r="D92" s="130"/>
      <c r="E92" s="151"/>
    </row>
    <row r="93" spans="1:5" s="128" customFormat="1" ht="20.25" x14ac:dyDescent="0.25">
      <c r="A93" s="129"/>
      <c r="B93" s="129"/>
      <c r="C93" s="130"/>
      <c r="D93" s="130"/>
      <c r="E93" s="151"/>
    </row>
    <row r="94" spans="1:5" s="128" customFormat="1" ht="20.25" x14ac:dyDescent="0.25">
      <c r="A94" s="129"/>
      <c r="B94" s="129"/>
      <c r="C94" s="130"/>
      <c r="D94" s="130"/>
      <c r="E94" s="151"/>
    </row>
    <row r="95" spans="1:5" s="128" customFormat="1" ht="20.25" x14ac:dyDescent="0.25">
      <c r="A95" s="129"/>
      <c r="B95" s="129"/>
      <c r="C95" s="130"/>
      <c r="D95" s="130"/>
      <c r="E95" s="151"/>
    </row>
    <row r="96" spans="1:5" s="128" customFormat="1" ht="20.25" x14ac:dyDescent="0.25">
      <c r="A96" s="129"/>
      <c r="B96" s="129"/>
      <c r="C96" s="130"/>
      <c r="D96" s="130"/>
      <c r="E96" s="151"/>
    </row>
    <row r="97" spans="1:5" s="128" customFormat="1" ht="20.25" x14ac:dyDescent="0.25">
      <c r="A97" s="129"/>
      <c r="B97" s="129"/>
      <c r="C97" s="130"/>
      <c r="D97" s="130"/>
      <c r="E97" s="151"/>
    </row>
    <row r="98" spans="1:5" s="128" customFormat="1" ht="20.25" x14ac:dyDescent="0.25">
      <c r="A98" s="129"/>
      <c r="B98" s="129"/>
      <c r="C98" s="130"/>
      <c r="D98" s="130"/>
      <c r="E98" s="151"/>
    </row>
    <row r="99" spans="1:5" s="128" customFormat="1" ht="20.25" x14ac:dyDescent="0.25">
      <c r="A99" s="129"/>
      <c r="B99" s="129"/>
      <c r="C99" s="130"/>
      <c r="D99" s="130"/>
      <c r="E99" s="151"/>
    </row>
    <row r="100" spans="1:5" s="128" customFormat="1" ht="20.25" x14ac:dyDescent="0.25">
      <c r="A100" s="129"/>
      <c r="B100" s="129"/>
      <c r="C100" s="130"/>
      <c r="D100" s="130"/>
      <c r="E100" s="151"/>
    </row>
    <row r="101" spans="1:5" s="128" customFormat="1" ht="20.25" x14ac:dyDescent="0.25">
      <c r="A101" s="129"/>
      <c r="B101" s="129"/>
      <c r="C101" s="130"/>
      <c r="D101" s="130"/>
      <c r="E101" s="151"/>
    </row>
    <row r="102" spans="1:5" s="128" customFormat="1" ht="20.25" x14ac:dyDescent="0.25">
      <c r="A102" s="129"/>
      <c r="B102" s="129"/>
      <c r="C102" s="130"/>
      <c r="D102" s="130"/>
      <c r="E102" s="151"/>
    </row>
    <row r="103" spans="1:5" s="128" customFormat="1" ht="20.25" x14ac:dyDescent="0.25">
      <c r="A103" s="129"/>
      <c r="B103" s="129"/>
      <c r="C103" s="130"/>
      <c r="D103" s="130"/>
      <c r="E103" s="151"/>
    </row>
    <row r="104" spans="1:5" s="128" customFormat="1" ht="20.25" x14ac:dyDescent="0.25">
      <c r="A104" s="129"/>
      <c r="B104" s="129"/>
      <c r="C104" s="130"/>
      <c r="D104" s="130"/>
      <c r="E104" s="151"/>
    </row>
    <row r="105" spans="1:5" s="128" customFormat="1" ht="20.25" x14ac:dyDescent="0.25">
      <c r="A105" s="129"/>
      <c r="B105" s="129"/>
      <c r="C105" s="130"/>
      <c r="D105" s="130"/>
      <c r="E105" s="151"/>
    </row>
    <row r="106" spans="1:5" s="128" customFormat="1" ht="20.25" x14ac:dyDescent="0.25">
      <c r="A106" s="129"/>
      <c r="B106" s="129"/>
      <c r="C106" s="130"/>
      <c r="D106" s="130"/>
      <c r="E106" s="151"/>
    </row>
    <row r="107" spans="1:5" s="128" customFormat="1" ht="20.25" x14ac:dyDescent="0.25">
      <c r="A107" s="129"/>
      <c r="B107" s="129"/>
      <c r="C107" s="130"/>
      <c r="D107" s="130"/>
      <c r="E107" s="151"/>
    </row>
    <row r="108" spans="1:5" s="128" customFormat="1" ht="20.25" x14ac:dyDescent="0.25">
      <c r="A108" s="129"/>
      <c r="B108" s="129"/>
      <c r="C108" s="130"/>
      <c r="D108" s="130"/>
      <c r="E108" s="151"/>
    </row>
    <row r="109" spans="1:5" s="128" customFormat="1" ht="20.25" x14ac:dyDescent="0.25">
      <c r="A109" s="129"/>
      <c r="B109" s="129"/>
      <c r="C109" s="130"/>
      <c r="D109" s="130"/>
      <c r="E109" s="151"/>
    </row>
    <row r="110" spans="1:5" s="128" customFormat="1" ht="20.25" x14ac:dyDescent="0.25">
      <c r="A110" s="129"/>
      <c r="B110" s="129"/>
      <c r="C110" s="130"/>
      <c r="D110" s="130"/>
      <c r="E110" s="151"/>
    </row>
    <row r="111" spans="1:5" s="128" customFormat="1" ht="20.25" x14ac:dyDescent="0.25">
      <c r="A111" s="129"/>
      <c r="B111" s="129"/>
      <c r="C111" s="130"/>
      <c r="D111" s="130"/>
      <c r="E111" s="151"/>
    </row>
    <row r="112" spans="1:5" s="128" customFormat="1" ht="20.25" x14ac:dyDescent="0.25">
      <c r="A112" s="129"/>
      <c r="B112" s="129"/>
      <c r="C112" s="130"/>
      <c r="D112" s="130"/>
      <c r="E112" s="151"/>
    </row>
    <row r="113" spans="1:5" s="128" customFormat="1" ht="20.25" x14ac:dyDescent="0.25">
      <c r="A113" s="129"/>
      <c r="B113" s="129"/>
      <c r="C113" s="130"/>
      <c r="D113" s="130"/>
      <c r="E113" s="151"/>
    </row>
    <row r="114" spans="1:5" s="128" customFormat="1" ht="20.25" x14ac:dyDescent="0.25">
      <c r="A114" s="129"/>
      <c r="B114" s="129"/>
      <c r="C114" s="130"/>
      <c r="D114" s="130"/>
      <c r="E114" s="151"/>
    </row>
    <row r="115" spans="1:5" s="128" customFormat="1" ht="20.25" x14ac:dyDescent="0.25">
      <c r="A115" s="129"/>
      <c r="B115" s="129"/>
      <c r="C115" s="130"/>
      <c r="D115" s="130"/>
      <c r="E115" s="151"/>
    </row>
    <row r="116" spans="1:5" s="128" customFormat="1" ht="20.25" x14ac:dyDescent="0.25">
      <c r="A116" s="129"/>
      <c r="B116" s="129"/>
      <c r="C116" s="130"/>
      <c r="D116" s="130"/>
      <c r="E116" s="151"/>
    </row>
    <row r="117" spans="1:5" s="128" customFormat="1" ht="20.25" x14ac:dyDescent="0.25">
      <c r="A117" s="129"/>
      <c r="B117" s="129"/>
      <c r="C117" s="130"/>
      <c r="D117" s="130"/>
      <c r="E117" s="151"/>
    </row>
    <row r="118" spans="1:5" s="128" customFormat="1" ht="20.25" x14ac:dyDescent="0.25">
      <c r="A118" s="129"/>
      <c r="B118" s="129"/>
      <c r="C118" s="130"/>
      <c r="D118" s="130"/>
      <c r="E118" s="151"/>
    </row>
    <row r="119" spans="1:5" s="128" customFormat="1" ht="20.25" x14ac:dyDescent="0.25">
      <c r="A119" s="129"/>
      <c r="B119" s="129"/>
      <c r="C119" s="130"/>
      <c r="D119" s="130"/>
      <c r="E119" s="151"/>
    </row>
    <row r="120" spans="1:5" s="128" customFormat="1" ht="20.25" x14ac:dyDescent="0.25">
      <c r="A120" s="129"/>
      <c r="B120" s="129"/>
      <c r="C120" s="130"/>
      <c r="D120" s="130"/>
      <c r="E120" s="151"/>
    </row>
    <row r="121" spans="1:5" s="128" customFormat="1" ht="20.25" x14ac:dyDescent="0.25">
      <c r="A121" s="129"/>
      <c r="B121" s="129"/>
      <c r="C121" s="130"/>
      <c r="D121" s="130"/>
      <c r="E121" s="151"/>
    </row>
    <row r="122" spans="1:5" s="128" customFormat="1" ht="20.25" x14ac:dyDescent="0.25">
      <c r="A122" s="129"/>
      <c r="B122" s="129"/>
      <c r="C122" s="130"/>
      <c r="D122" s="130"/>
      <c r="E122" s="151"/>
    </row>
    <row r="123" spans="1:5" s="128" customFormat="1" ht="20.25" x14ac:dyDescent="0.25">
      <c r="A123" s="129"/>
      <c r="B123" s="129"/>
      <c r="C123" s="130"/>
      <c r="D123" s="130"/>
      <c r="E123" s="151"/>
    </row>
    <row r="124" spans="1:5" s="128" customFormat="1" ht="20.25" x14ac:dyDescent="0.25">
      <c r="A124" s="129"/>
      <c r="B124" s="129"/>
      <c r="C124" s="130"/>
      <c r="D124" s="130"/>
      <c r="E124" s="151"/>
    </row>
    <row r="125" spans="1:5" s="128" customFormat="1" ht="20.25" x14ac:dyDescent="0.25">
      <c r="A125" s="129"/>
      <c r="B125" s="129"/>
      <c r="C125" s="130"/>
      <c r="D125" s="130"/>
      <c r="E125" s="151"/>
    </row>
    <row r="126" spans="1:5" s="128" customFormat="1" ht="20.25" x14ac:dyDescent="0.25">
      <c r="A126" s="129"/>
      <c r="B126" s="129"/>
      <c r="C126" s="130"/>
      <c r="D126" s="130"/>
      <c r="E126" s="151"/>
    </row>
    <row r="127" spans="1:5" s="128" customFormat="1" ht="20.25" x14ac:dyDescent="0.25">
      <c r="A127" s="129"/>
      <c r="B127" s="129"/>
      <c r="C127" s="130"/>
      <c r="D127" s="130"/>
      <c r="E127" s="151"/>
    </row>
    <row r="128" spans="1:5" s="128" customFormat="1" ht="20.25" x14ac:dyDescent="0.25">
      <c r="A128" s="129"/>
      <c r="B128" s="129"/>
      <c r="C128" s="130"/>
      <c r="D128" s="130"/>
      <c r="E128" s="151"/>
    </row>
    <row r="129" spans="1:5" s="128" customFormat="1" ht="20.25" x14ac:dyDescent="0.25">
      <c r="A129" s="129"/>
      <c r="B129" s="129"/>
      <c r="C129" s="130"/>
      <c r="D129" s="130"/>
      <c r="E129" s="151"/>
    </row>
    <row r="130" spans="1:5" s="128" customFormat="1" ht="20.25" x14ac:dyDescent="0.25">
      <c r="A130" s="129"/>
      <c r="B130" s="129"/>
      <c r="C130" s="130"/>
      <c r="D130" s="130"/>
      <c r="E130" s="151"/>
    </row>
    <row r="131" spans="1:5" s="128" customFormat="1" ht="20.25" x14ac:dyDescent="0.25">
      <c r="A131" s="129"/>
      <c r="B131" s="129"/>
      <c r="C131" s="130"/>
      <c r="D131" s="130"/>
      <c r="E131" s="151"/>
    </row>
    <row r="132" spans="1:5" s="128" customFormat="1" ht="20.25" x14ac:dyDescent="0.25">
      <c r="A132" s="129"/>
      <c r="B132" s="129"/>
      <c r="C132" s="130"/>
      <c r="D132" s="130"/>
      <c r="E132" s="151"/>
    </row>
    <row r="133" spans="1:5" s="128" customFormat="1" ht="20.25" x14ac:dyDescent="0.25">
      <c r="A133" s="129"/>
      <c r="B133" s="129"/>
      <c r="C133" s="130"/>
      <c r="D133" s="130"/>
      <c r="E133" s="151"/>
    </row>
    <row r="134" spans="1:5" s="128" customFormat="1" ht="20.25" x14ac:dyDescent="0.25">
      <c r="A134" s="129"/>
      <c r="B134" s="129"/>
      <c r="C134" s="130"/>
      <c r="D134" s="130"/>
      <c r="E134" s="151"/>
    </row>
    <row r="135" spans="1:5" s="128" customFormat="1" ht="20.25" x14ac:dyDescent="0.25">
      <c r="A135" s="129"/>
      <c r="B135" s="129"/>
      <c r="C135" s="130"/>
      <c r="D135" s="130"/>
      <c r="E135" s="151"/>
    </row>
    <row r="136" spans="1:5" s="128" customFormat="1" ht="20.25" x14ac:dyDescent="0.25">
      <c r="A136" s="129"/>
      <c r="B136" s="129"/>
      <c r="C136" s="130"/>
      <c r="D136" s="130"/>
      <c r="E136" s="151"/>
    </row>
    <row r="137" spans="1:5" s="128" customFormat="1" ht="20.25" x14ac:dyDescent="0.25">
      <c r="A137" s="129"/>
      <c r="B137" s="129"/>
      <c r="C137" s="130"/>
      <c r="D137" s="130"/>
      <c r="E137" s="151"/>
    </row>
    <row r="138" spans="1:5" s="128" customFormat="1" ht="20.25" x14ac:dyDescent="0.25">
      <c r="A138" s="129"/>
      <c r="B138" s="129"/>
      <c r="C138" s="130"/>
      <c r="D138" s="130"/>
      <c r="E138" s="151"/>
    </row>
    <row r="139" spans="1:5" s="128" customFormat="1" ht="20.25" x14ac:dyDescent="0.25">
      <c r="A139" s="129"/>
      <c r="B139" s="129"/>
      <c r="C139" s="130"/>
      <c r="D139" s="130"/>
      <c r="E139" s="151"/>
    </row>
    <row r="140" spans="1:5" s="128" customFormat="1" ht="20.25" x14ac:dyDescent="0.25">
      <c r="A140" s="129"/>
      <c r="B140" s="129"/>
      <c r="C140" s="130"/>
      <c r="D140" s="130"/>
      <c r="E140" s="151"/>
    </row>
    <row r="141" spans="1:5" s="128" customFormat="1" ht="20.25" x14ac:dyDescent="0.25">
      <c r="A141" s="129"/>
      <c r="B141" s="129"/>
      <c r="C141" s="130"/>
      <c r="D141" s="130"/>
      <c r="E141" s="151"/>
    </row>
    <row r="142" spans="1:5" s="128" customFormat="1" ht="20.25" x14ac:dyDescent="0.25">
      <c r="A142" s="129"/>
      <c r="B142" s="129"/>
      <c r="C142" s="130"/>
      <c r="D142" s="130"/>
      <c r="E142" s="151"/>
    </row>
    <row r="143" spans="1:5" s="128" customFormat="1" ht="20.25" x14ac:dyDescent="0.25">
      <c r="A143" s="129"/>
      <c r="B143" s="129"/>
      <c r="C143" s="130"/>
      <c r="D143" s="130"/>
      <c r="E143" s="151"/>
    </row>
    <row r="144" spans="1:5" s="128" customFormat="1" ht="20.25" x14ac:dyDescent="0.25">
      <c r="A144" s="129"/>
      <c r="B144" s="129"/>
      <c r="C144" s="130"/>
      <c r="D144" s="130"/>
      <c r="E144" s="151"/>
    </row>
    <row r="145" spans="1:5" s="128" customFormat="1" ht="20.25" x14ac:dyDescent="0.25">
      <c r="A145" s="129"/>
      <c r="B145" s="129"/>
      <c r="C145" s="130"/>
      <c r="D145" s="130"/>
      <c r="E145" s="151"/>
    </row>
    <row r="146" spans="1:5" s="128" customFormat="1" ht="20.25" x14ac:dyDescent="0.25">
      <c r="A146" s="129"/>
      <c r="B146" s="129"/>
      <c r="C146" s="130"/>
      <c r="D146" s="130"/>
      <c r="E146" s="151"/>
    </row>
    <row r="147" spans="1:5" s="128" customFormat="1" ht="20.25" x14ac:dyDescent="0.25">
      <c r="A147" s="129"/>
      <c r="B147" s="129"/>
      <c r="C147" s="130"/>
      <c r="D147" s="130"/>
      <c r="E147" s="151"/>
    </row>
    <row r="148" spans="1:5" s="128" customFormat="1" ht="20.25" x14ac:dyDescent="0.25">
      <c r="A148" s="129"/>
      <c r="B148" s="129"/>
      <c r="C148" s="130"/>
      <c r="D148" s="130"/>
      <c r="E148" s="151"/>
    </row>
    <row r="149" spans="1:5" s="128" customFormat="1" ht="20.25" x14ac:dyDescent="0.25">
      <c r="A149" s="129"/>
      <c r="B149" s="129"/>
      <c r="C149" s="130"/>
      <c r="D149" s="130"/>
      <c r="E149" s="151"/>
    </row>
    <row r="150" spans="1:5" s="128" customFormat="1" ht="20.25" x14ac:dyDescent="0.25">
      <c r="A150" s="129"/>
      <c r="B150" s="129"/>
      <c r="C150" s="130"/>
      <c r="D150" s="130"/>
      <c r="E150" s="151"/>
    </row>
    <row r="151" spans="1:5" s="128" customFormat="1" ht="20.25" x14ac:dyDescent="0.25">
      <c r="A151" s="129"/>
      <c r="B151" s="129"/>
      <c r="C151" s="130"/>
      <c r="D151" s="130"/>
      <c r="E151" s="151"/>
    </row>
    <row r="152" spans="1:5" s="128" customFormat="1" ht="20.25" x14ac:dyDescent="0.25">
      <c r="A152" s="129"/>
      <c r="B152" s="129"/>
      <c r="C152" s="130"/>
      <c r="D152" s="130"/>
      <c r="E152" s="151"/>
    </row>
    <row r="153" spans="1:5" s="128" customFormat="1" ht="20.25" x14ac:dyDescent="0.25">
      <c r="A153" s="129"/>
      <c r="B153" s="129"/>
      <c r="C153" s="130"/>
      <c r="D153" s="130"/>
      <c r="E153" s="151"/>
    </row>
    <row r="154" spans="1:5" s="128" customFormat="1" ht="20.25" x14ac:dyDescent="0.25">
      <c r="A154" s="129"/>
      <c r="B154" s="129"/>
      <c r="C154" s="130"/>
      <c r="D154" s="130"/>
      <c r="E154" s="151"/>
    </row>
    <row r="155" spans="1:5" s="128" customFormat="1" ht="20.25" x14ac:dyDescent="0.25">
      <c r="A155" s="129"/>
      <c r="B155" s="129"/>
      <c r="C155" s="130"/>
      <c r="D155" s="130"/>
      <c r="E155" s="151"/>
    </row>
    <row r="156" spans="1:5" s="128" customFormat="1" ht="20.25" x14ac:dyDescent="0.25">
      <c r="A156" s="129"/>
      <c r="B156" s="129"/>
      <c r="C156" s="130"/>
      <c r="D156" s="130"/>
      <c r="E156" s="151"/>
    </row>
    <row r="157" spans="1:5" s="128" customFormat="1" ht="20.25" x14ac:dyDescent="0.25">
      <c r="A157" s="129"/>
      <c r="B157" s="129"/>
      <c r="C157" s="130"/>
      <c r="D157" s="130"/>
      <c r="E157" s="151"/>
    </row>
    <row r="158" spans="1:5" s="128" customFormat="1" ht="20.25" x14ac:dyDescent="0.25">
      <c r="A158" s="129"/>
      <c r="B158" s="129"/>
      <c r="C158" s="130"/>
      <c r="D158" s="130"/>
      <c r="E158" s="151"/>
    </row>
    <row r="159" spans="1:5" s="128" customFormat="1" ht="20.25" x14ac:dyDescent="0.25">
      <c r="A159" s="129"/>
      <c r="B159" s="129"/>
      <c r="C159" s="130"/>
      <c r="D159" s="130"/>
      <c r="E159" s="151"/>
    </row>
    <row r="160" spans="1:5" s="128" customFormat="1" ht="20.25" x14ac:dyDescent="0.25">
      <c r="A160" s="129"/>
      <c r="B160" s="129"/>
      <c r="C160" s="130"/>
      <c r="D160" s="130"/>
      <c r="E160" s="151"/>
    </row>
    <row r="161" spans="1:5" s="128" customFormat="1" ht="20.25" x14ac:dyDescent="0.25">
      <c r="A161" s="129"/>
      <c r="B161" s="129"/>
      <c r="C161" s="130"/>
      <c r="D161" s="130"/>
      <c r="E161" s="151"/>
    </row>
    <row r="162" spans="1:5" s="128" customFormat="1" ht="20.25" x14ac:dyDescent="0.25">
      <c r="A162" s="129"/>
      <c r="B162" s="129"/>
      <c r="C162" s="130"/>
      <c r="D162" s="130"/>
      <c r="E162" s="151"/>
    </row>
    <row r="163" spans="1:5" s="128" customFormat="1" ht="20.25" x14ac:dyDescent="0.25">
      <c r="A163" s="129"/>
      <c r="B163" s="129"/>
      <c r="C163" s="130"/>
      <c r="D163" s="130"/>
      <c r="E163" s="151"/>
    </row>
    <row r="164" spans="1:5" s="128" customFormat="1" ht="20.25" x14ac:dyDescent="0.25">
      <c r="A164" s="129"/>
      <c r="B164" s="129"/>
      <c r="C164" s="130"/>
      <c r="D164" s="130"/>
      <c r="E164" s="151"/>
    </row>
    <row r="165" spans="1:5" s="128" customFormat="1" ht="20.25" x14ac:dyDescent="0.25">
      <c r="A165" s="129"/>
      <c r="B165" s="129"/>
      <c r="C165" s="130"/>
      <c r="D165" s="130"/>
      <c r="E165" s="151"/>
    </row>
    <row r="166" spans="1:5" s="128" customFormat="1" ht="20.25" x14ac:dyDescent="0.25">
      <c r="A166" s="129"/>
      <c r="B166" s="129"/>
      <c r="C166" s="130"/>
      <c r="D166" s="130"/>
      <c r="E166" s="151"/>
    </row>
    <row r="167" spans="1:5" s="128" customFormat="1" ht="20.25" x14ac:dyDescent="0.25">
      <c r="A167" s="129"/>
      <c r="B167" s="129"/>
      <c r="C167" s="130"/>
      <c r="D167" s="130"/>
      <c r="E167" s="151"/>
    </row>
    <row r="168" spans="1:5" s="128" customFormat="1" ht="20.25" x14ac:dyDescent="0.25">
      <c r="A168" s="129"/>
      <c r="B168" s="129"/>
      <c r="C168" s="130"/>
      <c r="D168" s="130"/>
      <c r="E168" s="151"/>
    </row>
    <row r="169" spans="1:5" s="128" customFormat="1" ht="20.25" x14ac:dyDescent="0.25">
      <c r="A169" s="129"/>
      <c r="B169" s="129"/>
      <c r="C169" s="130"/>
      <c r="D169" s="130"/>
      <c r="E169" s="151"/>
    </row>
    <row r="170" spans="1:5" s="128" customFormat="1" ht="20.25" x14ac:dyDescent="0.25">
      <c r="A170" s="129"/>
      <c r="B170" s="129"/>
      <c r="C170" s="130"/>
      <c r="D170" s="130"/>
      <c r="E170" s="151"/>
    </row>
    <row r="171" spans="1:5" s="128" customFormat="1" ht="20.25" x14ac:dyDescent="0.25">
      <c r="A171" s="129"/>
      <c r="B171" s="129"/>
      <c r="C171" s="130"/>
      <c r="D171" s="130"/>
      <c r="E171" s="151"/>
    </row>
    <row r="172" spans="1:5" s="128" customFormat="1" ht="20.25" x14ac:dyDescent="0.25">
      <c r="A172" s="129"/>
      <c r="B172" s="129"/>
      <c r="C172" s="130"/>
      <c r="D172" s="130"/>
      <c r="E172" s="151"/>
    </row>
    <row r="173" spans="1:5" s="128" customFormat="1" ht="20.25" x14ac:dyDescent="0.25">
      <c r="A173" s="129"/>
      <c r="B173" s="129"/>
      <c r="C173" s="130"/>
      <c r="D173" s="130"/>
      <c r="E173" s="151"/>
    </row>
    <row r="174" spans="1:5" s="128" customFormat="1" ht="20.25" x14ac:dyDescent="0.25">
      <c r="A174" s="129"/>
      <c r="B174" s="129"/>
      <c r="C174" s="130"/>
      <c r="D174" s="130"/>
      <c r="E174" s="151"/>
    </row>
    <row r="175" spans="1:5" s="128" customFormat="1" ht="20.25" x14ac:dyDescent="0.25">
      <c r="A175" s="129"/>
      <c r="B175" s="129"/>
      <c r="C175" s="130"/>
      <c r="D175" s="130"/>
      <c r="E175" s="151"/>
    </row>
    <row r="176" spans="1:5" s="128" customFormat="1" ht="20.25" x14ac:dyDescent="0.25">
      <c r="A176" s="129"/>
      <c r="B176" s="129"/>
      <c r="C176" s="130"/>
      <c r="D176" s="130"/>
      <c r="E176" s="151"/>
    </row>
    <row r="177" spans="1:5" s="128" customFormat="1" ht="20.25" x14ac:dyDescent="0.25">
      <c r="A177" s="129"/>
      <c r="B177" s="129"/>
      <c r="C177" s="130"/>
      <c r="D177" s="130"/>
      <c r="E177" s="151"/>
    </row>
    <row r="178" spans="1:5" s="128" customFormat="1" ht="20.25" x14ac:dyDescent="0.25">
      <c r="A178" s="129"/>
      <c r="B178" s="129"/>
      <c r="C178" s="130"/>
      <c r="D178" s="130"/>
      <c r="E178" s="151"/>
    </row>
    <row r="179" spans="1:5" s="128" customFormat="1" ht="20.25" x14ac:dyDescent="0.25">
      <c r="A179" s="129"/>
      <c r="B179" s="129"/>
      <c r="C179" s="130"/>
      <c r="D179" s="130"/>
      <c r="E179" s="151"/>
    </row>
    <row r="180" spans="1:5" s="128" customFormat="1" ht="20.25" x14ac:dyDescent="0.25">
      <c r="A180" s="129"/>
      <c r="B180" s="129"/>
      <c r="C180" s="130"/>
      <c r="D180" s="130"/>
      <c r="E180" s="151"/>
    </row>
    <row r="181" spans="1:5" s="128" customFormat="1" ht="20.25" x14ac:dyDescent="0.25">
      <c r="A181" s="129"/>
      <c r="B181" s="129"/>
      <c r="C181" s="130"/>
      <c r="D181" s="130"/>
      <c r="E181" s="151"/>
    </row>
    <row r="182" spans="1:5" s="128" customFormat="1" ht="20.25" x14ac:dyDescent="0.25">
      <c r="A182" s="129"/>
      <c r="B182" s="129"/>
      <c r="C182" s="130"/>
      <c r="D182" s="130"/>
      <c r="E182" s="151"/>
    </row>
    <row r="183" spans="1:5" s="128" customFormat="1" ht="20.25" x14ac:dyDescent="0.25">
      <c r="A183" s="129"/>
      <c r="B183" s="129"/>
      <c r="C183" s="130"/>
      <c r="D183" s="130"/>
      <c r="E183" s="151"/>
    </row>
    <row r="184" spans="1:5" s="128" customFormat="1" ht="20.25" x14ac:dyDescent="0.25">
      <c r="A184" s="129"/>
      <c r="B184" s="129"/>
      <c r="C184" s="130"/>
      <c r="D184" s="130"/>
      <c r="E184" s="151"/>
    </row>
    <row r="185" spans="1:5" s="128" customFormat="1" ht="20.25" x14ac:dyDescent="0.25">
      <c r="A185" s="129"/>
      <c r="B185" s="129"/>
      <c r="C185" s="130"/>
      <c r="D185" s="130"/>
      <c r="E185" s="151"/>
    </row>
    <row r="186" spans="1:5" s="128" customFormat="1" ht="20.25" x14ac:dyDescent="0.25">
      <c r="A186" s="129"/>
      <c r="B186" s="129"/>
      <c r="C186" s="130"/>
      <c r="D186" s="130"/>
      <c r="E186" s="151"/>
    </row>
    <row r="187" spans="1:5" s="128" customFormat="1" ht="20.25" x14ac:dyDescent="0.25">
      <c r="A187" s="129"/>
      <c r="B187" s="129"/>
      <c r="C187" s="130"/>
      <c r="D187" s="130"/>
      <c r="E187" s="151"/>
    </row>
    <row r="188" spans="1:5" s="128" customFormat="1" ht="20.25" x14ac:dyDescent="0.25">
      <c r="A188" s="129"/>
      <c r="B188" s="129"/>
      <c r="C188" s="130"/>
      <c r="D188" s="130"/>
      <c r="E188" s="151"/>
    </row>
    <row r="189" spans="1:5" s="128" customFormat="1" ht="20.25" x14ac:dyDescent="0.25">
      <c r="A189" s="129"/>
      <c r="B189" s="129"/>
      <c r="C189" s="130"/>
      <c r="D189" s="130"/>
      <c r="E189" s="151"/>
    </row>
    <row r="190" spans="1:5" s="128" customFormat="1" ht="20.25" x14ac:dyDescent="0.25">
      <c r="A190" s="129"/>
      <c r="B190" s="129"/>
      <c r="C190" s="130"/>
      <c r="D190" s="130"/>
      <c r="E190" s="151"/>
    </row>
    <row r="191" spans="1:5" s="128" customFormat="1" ht="20.25" x14ac:dyDescent="0.25">
      <c r="A191" s="129"/>
      <c r="B191" s="129"/>
      <c r="C191" s="130"/>
      <c r="D191" s="130"/>
      <c r="E191" s="151"/>
    </row>
    <row r="192" spans="1:5" s="128" customFormat="1" ht="20.25" x14ac:dyDescent="0.25">
      <c r="A192" s="129"/>
      <c r="B192" s="129"/>
      <c r="C192" s="130"/>
      <c r="D192" s="130"/>
      <c r="E192" s="151"/>
    </row>
    <row r="193" spans="1:5" s="128" customFormat="1" ht="20.25" x14ac:dyDescent="0.25">
      <c r="A193" s="129"/>
      <c r="B193" s="129"/>
      <c r="C193" s="130"/>
      <c r="D193" s="130"/>
      <c r="E193" s="151"/>
    </row>
    <row r="194" spans="1:5" s="128" customFormat="1" ht="20.25" x14ac:dyDescent="0.25">
      <c r="A194" s="129"/>
      <c r="B194" s="129"/>
      <c r="C194" s="130"/>
      <c r="D194" s="130"/>
      <c r="E194" s="151"/>
    </row>
    <row r="195" spans="1:5" s="128" customFormat="1" ht="20.25" x14ac:dyDescent="0.25">
      <c r="A195" s="129"/>
      <c r="B195" s="129"/>
      <c r="C195" s="130"/>
      <c r="D195" s="130"/>
      <c r="E195" s="151"/>
    </row>
    <row r="196" spans="1:5" s="128" customFormat="1" ht="20.25" x14ac:dyDescent="0.25">
      <c r="A196" s="129"/>
      <c r="B196" s="129"/>
      <c r="C196" s="130"/>
      <c r="D196" s="130"/>
      <c r="E196" s="151"/>
    </row>
    <row r="197" spans="1:5" s="128" customFormat="1" ht="20.25" x14ac:dyDescent="0.25">
      <c r="A197" s="129"/>
      <c r="B197" s="129"/>
      <c r="C197" s="130"/>
      <c r="D197" s="130"/>
      <c r="E197" s="151"/>
    </row>
    <row r="198" spans="1:5" s="128" customFormat="1" ht="20.25" x14ac:dyDescent="0.25">
      <c r="A198" s="129"/>
      <c r="B198" s="129"/>
      <c r="C198" s="130"/>
      <c r="D198" s="130"/>
      <c r="E198" s="151"/>
    </row>
    <row r="199" spans="1:5" s="128" customFormat="1" ht="20.25" x14ac:dyDescent="0.25">
      <c r="A199" s="129"/>
      <c r="B199" s="129"/>
      <c r="C199" s="130"/>
      <c r="D199" s="130"/>
      <c r="E199" s="151"/>
    </row>
    <row r="200" spans="1:5" s="128" customFormat="1" ht="20.25" x14ac:dyDescent="0.25">
      <c r="A200" s="129"/>
      <c r="B200" s="129"/>
      <c r="C200" s="130"/>
      <c r="D200" s="130"/>
      <c r="E200" s="151"/>
    </row>
    <row r="201" spans="1:5" s="128" customFormat="1" ht="20.25" x14ac:dyDescent="0.25">
      <c r="A201" s="129"/>
      <c r="B201" s="129"/>
      <c r="C201" s="130"/>
      <c r="D201" s="130"/>
      <c r="E201" s="151"/>
    </row>
    <row r="202" spans="1:5" s="128" customFormat="1" ht="20.25" x14ac:dyDescent="0.25">
      <c r="A202" s="129"/>
      <c r="B202" s="129"/>
      <c r="C202" s="130"/>
      <c r="D202" s="130"/>
      <c r="E202" s="151"/>
    </row>
    <row r="203" spans="1:5" s="128" customFormat="1" ht="20.25" x14ac:dyDescent="0.25">
      <c r="A203" s="129"/>
      <c r="B203" s="129"/>
      <c r="C203" s="130"/>
      <c r="D203" s="130"/>
      <c r="E203" s="151"/>
    </row>
    <row r="204" spans="1:5" s="128" customFormat="1" ht="20.25" x14ac:dyDescent="0.25">
      <c r="A204" s="129"/>
      <c r="B204" s="129"/>
      <c r="C204" s="130"/>
      <c r="D204" s="130"/>
      <c r="E204" s="151"/>
    </row>
    <row r="205" spans="1:5" s="128" customFormat="1" ht="20.25" x14ac:dyDescent="0.25">
      <c r="A205" s="129"/>
      <c r="B205" s="129"/>
      <c r="C205" s="130"/>
      <c r="D205" s="130"/>
      <c r="E205" s="151"/>
    </row>
    <row r="206" spans="1:5" s="128" customFormat="1" ht="20.25" x14ac:dyDescent="0.25">
      <c r="A206" s="129"/>
      <c r="B206" s="129"/>
      <c r="C206" s="130"/>
      <c r="D206" s="130"/>
      <c r="E206" s="151"/>
    </row>
    <row r="207" spans="1:5" s="128" customFormat="1" ht="20.25" x14ac:dyDescent="0.25">
      <c r="A207" s="129"/>
      <c r="B207" s="129"/>
      <c r="C207" s="130"/>
      <c r="D207" s="130"/>
      <c r="E207" s="151"/>
    </row>
    <row r="208" spans="1:5" s="128" customFormat="1" ht="20.25" x14ac:dyDescent="0.25">
      <c r="A208" s="129"/>
      <c r="B208" s="129"/>
      <c r="C208" s="130"/>
      <c r="D208" s="130"/>
      <c r="E208" s="151"/>
    </row>
    <row r="209" spans="1:5" s="128" customFormat="1" ht="20.25" x14ac:dyDescent="0.25">
      <c r="A209" s="129"/>
      <c r="B209" s="129"/>
      <c r="C209" s="130"/>
      <c r="D209" s="130"/>
      <c r="E209" s="151"/>
    </row>
    <row r="210" spans="1:5" s="128" customFormat="1" ht="20.25" x14ac:dyDescent="0.25">
      <c r="A210" s="129"/>
      <c r="B210" s="129"/>
      <c r="C210" s="130"/>
      <c r="D210" s="130"/>
      <c r="E210" s="151"/>
    </row>
    <row r="211" spans="1:5" s="128" customFormat="1" ht="20.25" x14ac:dyDescent="0.25">
      <c r="A211" s="129"/>
      <c r="B211" s="129"/>
      <c r="C211" s="130"/>
      <c r="D211" s="130"/>
      <c r="E211" s="151"/>
    </row>
    <row r="212" spans="1:5" s="128" customFormat="1" ht="20.25" x14ac:dyDescent="0.25">
      <c r="A212" s="129"/>
      <c r="B212" s="129"/>
      <c r="C212" s="130"/>
      <c r="D212" s="130"/>
      <c r="E212" s="151"/>
    </row>
    <row r="213" spans="1:5" s="128" customFormat="1" ht="20.25" x14ac:dyDescent="0.25">
      <c r="A213" s="129"/>
      <c r="B213" s="129"/>
      <c r="C213" s="130"/>
      <c r="D213" s="130"/>
      <c r="E213" s="151"/>
    </row>
    <row r="214" spans="1:5" s="128" customFormat="1" ht="20.25" x14ac:dyDescent="0.25">
      <c r="A214" s="129"/>
      <c r="B214" s="129"/>
      <c r="C214" s="130"/>
      <c r="D214" s="130"/>
      <c r="E214" s="151"/>
    </row>
    <row r="215" spans="1:5" s="128" customFormat="1" ht="20.25" x14ac:dyDescent="0.25">
      <c r="A215" s="129"/>
      <c r="B215" s="129"/>
      <c r="C215" s="130"/>
      <c r="D215" s="130"/>
      <c r="E215" s="151"/>
    </row>
    <row r="216" spans="1:5" s="128" customFormat="1" ht="20.25" x14ac:dyDescent="0.25">
      <c r="A216" s="129"/>
      <c r="B216" s="129"/>
      <c r="C216" s="130"/>
      <c r="D216" s="130"/>
      <c r="E216" s="151"/>
    </row>
    <row r="217" spans="1:5" s="128" customFormat="1" ht="20.25" x14ac:dyDescent="0.25">
      <c r="A217" s="129"/>
      <c r="B217" s="129"/>
      <c r="C217" s="130"/>
      <c r="D217" s="130"/>
      <c r="E217" s="151"/>
    </row>
    <row r="218" spans="1:5" s="128" customFormat="1" ht="20.25" x14ac:dyDescent="0.25">
      <c r="A218" s="129"/>
      <c r="B218" s="129"/>
      <c r="C218" s="130"/>
      <c r="D218" s="130"/>
      <c r="E218" s="151"/>
    </row>
    <row r="219" spans="1:5" s="128" customFormat="1" ht="20.25" x14ac:dyDescent="0.25">
      <c r="A219" s="129"/>
      <c r="B219" s="129"/>
      <c r="C219" s="130"/>
      <c r="D219" s="130"/>
      <c r="E219" s="151"/>
    </row>
    <row r="220" spans="1:5" s="128" customFormat="1" ht="20.25" x14ac:dyDescent="0.25">
      <c r="A220" s="129"/>
      <c r="B220" s="129"/>
      <c r="C220" s="130"/>
      <c r="D220" s="130"/>
      <c r="E220" s="151"/>
    </row>
    <row r="221" spans="1:5" s="128" customFormat="1" ht="20.25" x14ac:dyDescent="0.25">
      <c r="A221" s="129"/>
      <c r="B221" s="129"/>
      <c r="C221" s="130"/>
      <c r="D221" s="130"/>
      <c r="E221" s="151"/>
    </row>
    <row r="222" spans="1:5" s="128" customFormat="1" ht="20.25" x14ac:dyDescent="0.25">
      <c r="A222" s="129"/>
      <c r="B222" s="129"/>
      <c r="C222" s="130"/>
      <c r="D222" s="130"/>
      <c r="E222" s="151"/>
    </row>
    <row r="223" spans="1:5" s="128" customFormat="1" ht="20.25" x14ac:dyDescent="0.25">
      <c r="A223" s="129"/>
      <c r="B223" s="129"/>
      <c r="C223" s="130"/>
      <c r="D223" s="130"/>
      <c r="E223" s="151"/>
    </row>
    <row r="224" spans="1:5" s="128" customFormat="1" ht="20.25" x14ac:dyDescent="0.25">
      <c r="A224" s="129"/>
      <c r="B224" s="129"/>
      <c r="C224" s="130"/>
      <c r="D224" s="130"/>
      <c r="E224" s="151"/>
    </row>
    <row r="225" spans="1:7" s="128" customFormat="1" ht="20.25" x14ac:dyDescent="0.25">
      <c r="A225" s="129"/>
      <c r="B225" s="129"/>
      <c r="C225" s="130"/>
      <c r="D225" s="130"/>
      <c r="E225" s="151"/>
    </row>
    <row r="226" spans="1:7" s="128" customFormat="1" ht="20.25" x14ac:dyDescent="0.25">
      <c r="A226" s="129"/>
      <c r="B226" s="129"/>
      <c r="C226" s="130"/>
      <c r="D226" s="130"/>
      <c r="E226" s="151"/>
    </row>
    <row r="227" spans="1:7" s="128" customFormat="1" ht="20.25" x14ac:dyDescent="0.25">
      <c r="A227" s="129"/>
      <c r="B227" s="129"/>
      <c r="C227" s="130"/>
      <c r="D227" s="130"/>
      <c r="E227" s="151"/>
    </row>
    <row r="228" spans="1:7" s="128" customFormat="1" ht="20.25" x14ac:dyDescent="0.25">
      <c r="A228" s="129"/>
      <c r="B228" s="129"/>
      <c r="C228" s="130"/>
      <c r="D228" s="130"/>
      <c r="E228" s="151"/>
    </row>
    <row r="229" spans="1:7" s="128" customFormat="1" ht="20.25" x14ac:dyDescent="0.25">
      <c r="A229" s="129"/>
      <c r="B229" s="129"/>
      <c r="C229" s="130"/>
      <c r="D229" s="130"/>
      <c r="E229" s="151"/>
    </row>
    <row r="230" spans="1:7" s="128" customFormat="1" ht="20.25" x14ac:dyDescent="0.25">
      <c r="A230" s="129"/>
      <c r="B230" s="129"/>
      <c r="C230" s="130"/>
      <c r="D230" s="130"/>
      <c r="E230" s="151"/>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41"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41" t="s">
        <v>139</v>
      </c>
    </row>
    <row r="240" spans="1:7" ht="21" x14ac:dyDescent="0.35">
      <c r="A240" s="7"/>
      <c r="B240" s="32" t="s">
        <v>138</v>
      </c>
      <c r="C240" s="32" t="s">
        <v>128</v>
      </c>
      <c r="E240" s="141" t="s">
        <v>125</v>
      </c>
    </row>
    <row r="241" spans="1:5" ht="21" x14ac:dyDescent="0.35">
      <c r="A241" s="7"/>
      <c r="B241" s="32" t="s">
        <v>138</v>
      </c>
      <c r="C241" s="32" t="s">
        <v>131</v>
      </c>
      <c r="E241" s="141" t="s">
        <v>128</v>
      </c>
    </row>
    <row r="242" spans="1:5" ht="21" x14ac:dyDescent="0.35">
      <c r="A242" s="7"/>
      <c r="B242" s="32" t="s">
        <v>138</v>
      </c>
      <c r="C242" s="32" t="s">
        <v>133</v>
      </c>
      <c r="E242" s="141" t="s">
        <v>131</v>
      </c>
    </row>
    <row r="243" spans="1:5" ht="21" x14ac:dyDescent="0.35">
      <c r="A243" s="7"/>
      <c r="B243" s="32" t="s">
        <v>121</v>
      </c>
      <c r="C243" s="32" t="s">
        <v>47</v>
      </c>
      <c r="E243" s="141" t="s">
        <v>133</v>
      </c>
    </row>
    <row r="244" spans="1:5" ht="21" x14ac:dyDescent="0.35">
      <c r="A244" s="7"/>
      <c r="B244" s="32" t="s">
        <v>121</v>
      </c>
      <c r="C244" s="32" t="s">
        <v>126</v>
      </c>
      <c r="D244" t="s">
        <v>121</v>
      </c>
    </row>
    <row r="245" spans="1:5" ht="21" x14ac:dyDescent="0.35">
      <c r="A245" s="7"/>
      <c r="B245" s="32" t="s">
        <v>121</v>
      </c>
      <c r="C245" s="32" t="s">
        <v>129</v>
      </c>
      <c r="E245" s="141" t="s">
        <v>47</v>
      </c>
    </row>
    <row r="246" spans="1:5" ht="21" x14ac:dyDescent="0.35">
      <c r="A246" s="7"/>
      <c r="B246" s="32" t="s">
        <v>121</v>
      </c>
      <c r="C246" s="32" t="s">
        <v>49</v>
      </c>
      <c r="E246" s="141" t="s">
        <v>126</v>
      </c>
    </row>
    <row r="247" spans="1:5" ht="21" x14ac:dyDescent="0.35">
      <c r="A247" s="7"/>
      <c r="B247" s="32" t="s">
        <v>121</v>
      </c>
      <c r="C247" s="32" t="s">
        <v>50</v>
      </c>
      <c r="E247" s="141" t="s">
        <v>129</v>
      </c>
    </row>
    <row r="248" spans="1:5" x14ac:dyDescent="0.25">
      <c r="A248" s="7"/>
      <c r="B248" s="33"/>
      <c r="C248" s="33"/>
      <c r="E248" s="141" t="s">
        <v>49</v>
      </c>
    </row>
    <row r="249" spans="1:5" x14ac:dyDescent="0.25">
      <c r="A249" s="7"/>
      <c r="B249" s="33" t="e" cm="1">
        <f t="array" aca="1" ref="B249:B251" ca="1">_xlfn.UNIQUE(Tabla1[[#All],[Criterios]])</f>
        <v>#NAME?</v>
      </c>
      <c r="C249" s="33"/>
      <c r="E249" s="141"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A4" workbookViewId="0">
      <selection activeCell="E6" sqref="E6"/>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77" t="s">
        <v>140</v>
      </c>
      <c r="C1" s="378"/>
      <c r="D1" s="378"/>
      <c r="E1" s="378"/>
      <c r="F1" s="379"/>
    </row>
    <row r="2" spans="2:11" ht="16.5" thickBot="1" x14ac:dyDescent="0.3">
      <c r="B2" s="36"/>
      <c r="C2" s="36"/>
      <c r="D2" s="36"/>
      <c r="E2" s="36"/>
      <c r="F2" s="36"/>
      <c r="I2" s="156"/>
      <c r="J2" s="175" t="s">
        <v>56</v>
      </c>
      <c r="K2" s="175" t="s">
        <v>57</v>
      </c>
    </row>
    <row r="3" spans="2:11" ht="16.5" thickBot="1" x14ac:dyDescent="0.25">
      <c r="B3" s="380" t="s">
        <v>141</v>
      </c>
      <c r="C3" s="381"/>
      <c r="D3" s="381"/>
      <c r="E3" s="37" t="s">
        <v>142</v>
      </c>
      <c r="F3" s="38" t="s">
        <v>143</v>
      </c>
      <c r="I3" s="174" t="s">
        <v>52</v>
      </c>
      <c r="J3" s="163">
        <v>0.5</v>
      </c>
      <c r="K3" s="163">
        <v>0.45</v>
      </c>
    </row>
    <row r="4" spans="2:11" ht="31.5" x14ac:dyDescent="0.2">
      <c r="B4" s="382" t="s">
        <v>144</v>
      </c>
      <c r="C4" s="384" t="s">
        <v>31</v>
      </c>
      <c r="D4" s="39" t="s">
        <v>52</v>
      </c>
      <c r="E4" s="40" t="s">
        <v>145</v>
      </c>
      <c r="F4" s="41">
        <v>0.25</v>
      </c>
      <c r="I4" s="175" t="s">
        <v>53</v>
      </c>
      <c r="J4" s="163">
        <v>0.4</v>
      </c>
      <c r="K4" s="163">
        <v>0.35</v>
      </c>
    </row>
    <row r="5" spans="2:11" ht="47.25" x14ac:dyDescent="0.2">
      <c r="B5" s="383"/>
      <c r="C5" s="385"/>
      <c r="D5" s="42" t="s">
        <v>53</v>
      </c>
      <c r="E5" s="43" t="s">
        <v>146</v>
      </c>
      <c r="F5" s="44">
        <v>0.15</v>
      </c>
      <c r="I5" s="175" t="s">
        <v>54</v>
      </c>
      <c r="J5" s="163">
        <v>0.35</v>
      </c>
      <c r="K5" s="163">
        <v>0.3</v>
      </c>
    </row>
    <row r="6" spans="2:11" ht="47.25" x14ac:dyDescent="0.2">
      <c r="B6" s="383"/>
      <c r="C6" s="385"/>
      <c r="D6" s="42" t="s">
        <v>54</v>
      </c>
      <c r="E6" s="43" t="s">
        <v>147</v>
      </c>
      <c r="F6" s="44">
        <v>0.1</v>
      </c>
    </row>
    <row r="7" spans="2:11" ht="63" x14ac:dyDescent="0.2">
      <c r="B7" s="383"/>
      <c r="C7" s="385" t="s">
        <v>32</v>
      </c>
      <c r="D7" s="42" t="s">
        <v>56</v>
      </c>
      <c r="E7" s="43" t="s">
        <v>148</v>
      </c>
      <c r="F7" s="44">
        <v>0.25</v>
      </c>
      <c r="G7" s="157"/>
    </row>
    <row r="8" spans="2:11" ht="31.5" x14ac:dyDescent="0.2">
      <c r="B8" s="383"/>
      <c r="C8" s="385"/>
      <c r="D8" s="42" t="s">
        <v>57</v>
      </c>
      <c r="E8" s="43" t="s">
        <v>149</v>
      </c>
      <c r="F8" s="44">
        <v>0.2</v>
      </c>
      <c r="G8" s="157"/>
    </row>
    <row r="9" spans="2:11" ht="47.25" x14ac:dyDescent="0.2">
      <c r="B9" s="383" t="s">
        <v>150</v>
      </c>
      <c r="C9" s="385" t="s">
        <v>34</v>
      </c>
      <c r="D9" s="42" t="s">
        <v>59</v>
      </c>
      <c r="E9" s="43" t="s">
        <v>151</v>
      </c>
      <c r="F9" s="45" t="s">
        <v>152</v>
      </c>
    </row>
    <row r="10" spans="2:11" ht="63" x14ac:dyDescent="0.2">
      <c r="B10" s="383"/>
      <c r="C10" s="385"/>
      <c r="D10" s="42" t="s">
        <v>153</v>
      </c>
      <c r="E10" s="43" t="s">
        <v>154</v>
      </c>
      <c r="F10" s="45" t="s">
        <v>152</v>
      </c>
    </row>
    <row r="11" spans="2:11" ht="47.25" x14ac:dyDescent="0.2">
      <c r="B11" s="383"/>
      <c r="C11" s="385" t="s">
        <v>35</v>
      </c>
      <c r="D11" s="42" t="s">
        <v>62</v>
      </c>
      <c r="E11" s="43" t="s">
        <v>155</v>
      </c>
      <c r="F11" s="45" t="s">
        <v>152</v>
      </c>
    </row>
    <row r="12" spans="2:11" ht="47.25" x14ac:dyDescent="0.2">
      <c r="B12" s="383"/>
      <c r="C12" s="385"/>
      <c r="D12" s="42" t="s">
        <v>63</v>
      </c>
      <c r="E12" s="43" t="s">
        <v>156</v>
      </c>
      <c r="F12" s="45" t="s">
        <v>152</v>
      </c>
    </row>
    <row r="13" spans="2:11" ht="31.5" x14ac:dyDescent="0.2">
      <c r="B13" s="383"/>
      <c r="C13" s="385" t="s">
        <v>36</v>
      </c>
      <c r="D13" s="42" t="s">
        <v>65</v>
      </c>
      <c r="E13" s="43" t="s">
        <v>157</v>
      </c>
      <c r="F13" s="45" t="s">
        <v>152</v>
      </c>
    </row>
    <row r="14" spans="2:11" ht="32.25" thickBot="1" x14ac:dyDescent="0.25">
      <c r="B14" s="386"/>
      <c r="C14" s="387"/>
      <c r="D14" s="46" t="s">
        <v>66</v>
      </c>
      <c r="E14" s="47" t="s">
        <v>158</v>
      </c>
      <c r="F14" s="48" t="s">
        <v>152</v>
      </c>
    </row>
    <row r="15" spans="2:11" ht="49.5" customHeight="1" x14ac:dyDescent="0.2">
      <c r="B15" s="376" t="s">
        <v>159</v>
      </c>
      <c r="C15" s="376"/>
      <c r="D15" s="376"/>
      <c r="E15" s="376"/>
      <c r="F15" s="376"/>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8" workbookViewId="0">
      <selection activeCell="AT28" sqref="AT28:AU35"/>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88" t="s">
        <v>350</v>
      </c>
      <c r="C4" s="388"/>
      <c r="D4" s="388"/>
      <c r="E4" s="388"/>
      <c r="F4" s="388"/>
      <c r="G4" s="388"/>
      <c r="H4" s="388"/>
      <c r="I4" s="388"/>
      <c r="J4" s="389" t="s">
        <v>8</v>
      </c>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T4" s="390" t="s">
        <v>25</v>
      </c>
      <c r="AU4" s="390"/>
    </row>
    <row r="5" spans="2:47" x14ac:dyDescent="0.25">
      <c r="B5" s="388"/>
      <c r="C5" s="388"/>
      <c r="D5" s="388"/>
      <c r="E5" s="388"/>
      <c r="F5" s="388"/>
      <c r="G5" s="388"/>
      <c r="H5" s="388"/>
      <c r="I5" s="388"/>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T5" s="390"/>
      <c r="AU5" s="390"/>
    </row>
    <row r="6" spans="2:47" x14ac:dyDescent="0.25">
      <c r="B6" s="388"/>
      <c r="C6" s="388"/>
      <c r="D6" s="388"/>
      <c r="E6" s="388"/>
      <c r="F6" s="388"/>
      <c r="G6" s="388"/>
      <c r="H6" s="388"/>
      <c r="I6" s="388"/>
      <c r="J6" s="389"/>
      <c r="K6" s="389"/>
      <c r="L6" s="389"/>
      <c r="M6" s="389"/>
      <c r="N6" s="389"/>
      <c r="O6" s="389"/>
      <c r="P6" s="389"/>
      <c r="Q6" s="389"/>
      <c r="R6" s="389"/>
      <c r="S6" s="389"/>
      <c r="T6" s="389"/>
      <c r="U6" s="389"/>
      <c r="V6" s="389"/>
      <c r="W6" s="389"/>
      <c r="X6" s="389"/>
      <c r="Y6" s="389"/>
      <c r="Z6" s="389"/>
      <c r="AA6" s="389"/>
      <c r="AB6" s="389"/>
      <c r="AC6" s="389"/>
      <c r="AD6" s="389"/>
      <c r="AE6" s="389"/>
      <c r="AF6" s="389"/>
      <c r="AG6" s="389"/>
      <c r="AH6" s="389"/>
      <c r="AI6" s="389"/>
      <c r="AJ6" s="389"/>
      <c r="AK6" s="389"/>
      <c r="AL6" s="389"/>
      <c r="AT6" s="390"/>
      <c r="AU6" s="390"/>
    </row>
    <row r="7" spans="2:47" ht="15.75" thickBot="1" x14ac:dyDescent="0.3"/>
    <row r="8" spans="2:47" ht="15.75" x14ac:dyDescent="0.25">
      <c r="B8" s="391" t="s">
        <v>109</v>
      </c>
      <c r="C8" s="391"/>
      <c r="D8" s="392"/>
      <c r="E8" s="393" t="s">
        <v>160</v>
      </c>
      <c r="F8" s="394"/>
      <c r="G8" s="394"/>
      <c r="H8" s="394"/>
      <c r="I8" s="395"/>
      <c r="J8" s="50" t="s">
        <v>347</v>
      </c>
      <c r="K8" s="51" t="s">
        <v>347</v>
      </c>
      <c r="L8" s="51" t="s">
        <v>347</v>
      </c>
      <c r="M8" s="51" t="s">
        <v>347</v>
      </c>
      <c r="N8" s="51" t="s">
        <v>347</v>
      </c>
      <c r="O8" s="52" t="s">
        <v>347</v>
      </c>
      <c r="P8" s="50" t="s">
        <v>347</v>
      </c>
      <c r="Q8" s="51" t="s">
        <v>347</v>
      </c>
      <c r="R8" s="51" t="s">
        <v>347</v>
      </c>
      <c r="S8" s="51" t="s">
        <v>347</v>
      </c>
      <c r="T8" s="51" t="s">
        <v>347</v>
      </c>
      <c r="U8" s="52" t="s">
        <v>347</v>
      </c>
      <c r="V8" s="50" t="s">
        <v>347</v>
      </c>
      <c r="W8" s="51" t="s">
        <v>347</v>
      </c>
      <c r="X8" s="51" t="s">
        <v>347</v>
      </c>
      <c r="Y8" s="51" t="s">
        <v>347</v>
      </c>
      <c r="Z8" s="51" t="s">
        <v>347</v>
      </c>
      <c r="AA8" s="52" t="s">
        <v>347</v>
      </c>
      <c r="AB8" s="50" t="s">
        <v>347</v>
      </c>
      <c r="AC8" s="51" t="s">
        <v>347</v>
      </c>
      <c r="AD8" s="51" t="s">
        <v>347</v>
      </c>
      <c r="AE8" s="51" t="s">
        <v>347</v>
      </c>
      <c r="AF8" s="51" t="s">
        <v>347</v>
      </c>
      <c r="AG8" s="52" t="s">
        <v>347</v>
      </c>
      <c r="AH8" s="53" t="s">
        <v>347</v>
      </c>
      <c r="AI8" s="54" t="s">
        <v>347</v>
      </c>
      <c r="AJ8" s="54" t="s">
        <v>347</v>
      </c>
      <c r="AK8" s="54" t="s">
        <v>347</v>
      </c>
      <c r="AL8" s="54" t="s">
        <v>347</v>
      </c>
      <c r="AN8" s="402" t="s">
        <v>161</v>
      </c>
      <c r="AO8" s="403"/>
      <c r="AP8" s="403"/>
      <c r="AQ8" s="403"/>
      <c r="AR8" s="403"/>
      <c r="AS8" s="404"/>
      <c r="AT8" s="411" t="s">
        <v>349</v>
      </c>
      <c r="AU8" s="411"/>
    </row>
    <row r="9" spans="2:47" ht="15.75" x14ac:dyDescent="0.25">
      <c r="B9" s="391"/>
      <c r="C9" s="391"/>
      <c r="D9" s="392"/>
      <c r="E9" s="396"/>
      <c r="F9" s="397"/>
      <c r="G9" s="397"/>
      <c r="H9" s="397"/>
      <c r="I9" s="398"/>
      <c r="J9" s="55" t="s">
        <v>347</v>
      </c>
      <c r="K9" s="56" t="s">
        <v>347</v>
      </c>
      <c r="L9" s="56" t="s">
        <v>347</v>
      </c>
      <c r="M9" s="56" t="s">
        <v>347</v>
      </c>
      <c r="N9" s="56" t="s">
        <v>347</v>
      </c>
      <c r="O9" s="57" t="s">
        <v>347</v>
      </c>
      <c r="P9" s="55" t="s">
        <v>347</v>
      </c>
      <c r="Q9" s="56" t="s">
        <v>347</v>
      </c>
      <c r="R9" s="56" t="s">
        <v>347</v>
      </c>
      <c r="S9" s="56" t="s">
        <v>347</v>
      </c>
      <c r="T9" s="56" t="s">
        <v>347</v>
      </c>
      <c r="U9" s="57" t="s">
        <v>347</v>
      </c>
      <c r="V9" s="55" t="s">
        <v>347</v>
      </c>
      <c r="W9" s="56" t="s">
        <v>347</v>
      </c>
      <c r="X9" s="56" t="s">
        <v>347</v>
      </c>
      <c r="Y9" s="56" t="s">
        <v>347</v>
      </c>
      <c r="Z9" s="56" t="s">
        <v>347</v>
      </c>
      <c r="AA9" s="57" t="s">
        <v>347</v>
      </c>
      <c r="AB9" s="55" t="s">
        <v>347</v>
      </c>
      <c r="AC9" s="56" t="s">
        <v>347</v>
      </c>
      <c r="AD9" s="56" t="s">
        <v>347</v>
      </c>
      <c r="AE9" s="56" t="s">
        <v>347</v>
      </c>
      <c r="AF9" s="56" t="s">
        <v>347</v>
      </c>
      <c r="AG9" s="57" t="s">
        <v>347</v>
      </c>
      <c r="AH9" s="58" t="s">
        <v>347</v>
      </c>
      <c r="AI9" s="59" t="s">
        <v>347</v>
      </c>
      <c r="AJ9" s="59" t="s">
        <v>347</v>
      </c>
      <c r="AK9" s="59" t="s">
        <v>347</v>
      </c>
      <c r="AL9" s="59" t="s">
        <v>347</v>
      </c>
      <c r="AN9" s="405"/>
      <c r="AO9" s="406"/>
      <c r="AP9" s="406"/>
      <c r="AQ9" s="406"/>
      <c r="AR9" s="406"/>
      <c r="AS9" s="407"/>
      <c r="AT9" s="411"/>
      <c r="AU9" s="411"/>
    </row>
    <row r="10" spans="2:47" ht="15.75" x14ac:dyDescent="0.25">
      <c r="B10" s="391"/>
      <c r="C10" s="391"/>
      <c r="D10" s="392"/>
      <c r="E10" s="396"/>
      <c r="F10" s="397"/>
      <c r="G10" s="397"/>
      <c r="H10" s="397"/>
      <c r="I10" s="398"/>
      <c r="J10" s="55" t="s">
        <v>347</v>
      </c>
      <c r="K10" s="56" t="s">
        <v>347</v>
      </c>
      <c r="L10" s="56" t="s">
        <v>347</v>
      </c>
      <c r="M10" s="56" t="s">
        <v>347</v>
      </c>
      <c r="N10" s="56" t="s">
        <v>347</v>
      </c>
      <c r="O10" s="57" t="s">
        <v>347</v>
      </c>
      <c r="P10" s="55" t="s">
        <v>347</v>
      </c>
      <c r="Q10" s="56" t="s">
        <v>347</v>
      </c>
      <c r="R10" s="56" t="s">
        <v>347</v>
      </c>
      <c r="S10" s="56" t="s">
        <v>347</v>
      </c>
      <c r="T10" s="56" t="s">
        <v>347</v>
      </c>
      <c r="U10" s="57" t="s">
        <v>347</v>
      </c>
      <c r="V10" s="55" t="s">
        <v>347</v>
      </c>
      <c r="W10" s="56" t="s">
        <v>347</v>
      </c>
      <c r="X10" s="56" t="s">
        <v>347</v>
      </c>
      <c r="Y10" s="56" t="s">
        <v>347</v>
      </c>
      <c r="Z10" s="56" t="s">
        <v>347</v>
      </c>
      <c r="AA10" s="57" t="s">
        <v>347</v>
      </c>
      <c r="AB10" s="55" t="s">
        <v>347</v>
      </c>
      <c r="AC10" s="56" t="s">
        <v>347</v>
      </c>
      <c r="AD10" s="56" t="s">
        <v>347</v>
      </c>
      <c r="AE10" s="56" t="s">
        <v>347</v>
      </c>
      <c r="AF10" s="56" t="s">
        <v>347</v>
      </c>
      <c r="AG10" s="57" t="s">
        <v>347</v>
      </c>
      <c r="AH10" s="58" t="s">
        <v>347</v>
      </c>
      <c r="AI10" s="59" t="s">
        <v>347</v>
      </c>
      <c r="AJ10" s="59" t="s">
        <v>347</v>
      </c>
      <c r="AK10" s="59" t="s">
        <v>347</v>
      </c>
      <c r="AL10" s="59" t="s">
        <v>347</v>
      </c>
      <c r="AN10" s="405"/>
      <c r="AO10" s="406"/>
      <c r="AP10" s="406"/>
      <c r="AQ10" s="406"/>
      <c r="AR10" s="406"/>
      <c r="AS10" s="407"/>
      <c r="AT10" s="411"/>
      <c r="AU10" s="411"/>
    </row>
    <row r="11" spans="2:47" ht="15.75" x14ac:dyDescent="0.25">
      <c r="B11" s="391"/>
      <c r="C11" s="391"/>
      <c r="D11" s="392"/>
      <c r="E11" s="396"/>
      <c r="F11" s="397"/>
      <c r="G11" s="397"/>
      <c r="H11" s="397"/>
      <c r="I11" s="398"/>
      <c r="J11" s="55" t="s">
        <v>347</v>
      </c>
      <c r="K11" s="56" t="s">
        <v>347</v>
      </c>
      <c r="L11" s="56" t="s">
        <v>347</v>
      </c>
      <c r="M11" s="56" t="s">
        <v>347</v>
      </c>
      <c r="N11" s="56" t="s">
        <v>347</v>
      </c>
      <c r="O11" s="57" t="s">
        <v>347</v>
      </c>
      <c r="P11" s="55" t="s">
        <v>347</v>
      </c>
      <c r="Q11" s="56" t="s">
        <v>347</v>
      </c>
      <c r="R11" s="56" t="s">
        <v>347</v>
      </c>
      <c r="S11" s="56" t="s">
        <v>347</v>
      </c>
      <c r="T11" s="56" t="s">
        <v>347</v>
      </c>
      <c r="U11" s="57" t="s">
        <v>347</v>
      </c>
      <c r="V11" s="55" t="s">
        <v>347</v>
      </c>
      <c r="W11" s="56" t="s">
        <v>347</v>
      </c>
      <c r="X11" s="56" t="s">
        <v>347</v>
      </c>
      <c r="Y11" s="56" t="s">
        <v>347</v>
      </c>
      <c r="Z11" s="56" t="s">
        <v>347</v>
      </c>
      <c r="AA11" s="57" t="s">
        <v>347</v>
      </c>
      <c r="AB11" s="55" t="s">
        <v>347</v>
      </c>
      <c r="AC11" s="56" t="s">
        <v>347</v>
      </c>
      <c r="AD11" s="56" t="s">
        <v>347</v>
      </c>
      <c r="AE11" s="56" t="s">
        <v>347</v>
      </c>
      <c r="AF11" s="56" t="s">
        <v>347</v>
      </c>
      <c r="AG11" s="57" t="s">
        <v>347</v>
      </c>
      <c r="AH11" s="58" t="s">
        <v>347</v>
      </c>
      <c r="AI11" s="59" t="s">
        <v>347</v>
      </c>
      <c r="AJ11" s="59" t="s">
        <v>347</v>
      </c>
      <c r="AK11" s="59" t="s">
        <v>347</v>
      </c>
      <c r="AL11" s="59" t="s">
        <v>347</v>
      </c>
      <c r="AN11" s="405"/>
      <c r="AO11" s="406"/>
      <c r="AP11" s="406"/>
      <c r="AQ11" s="406"/>
      <c r="AR11" s="406"/>
      <c r="AS11" s="407"/>
      <c r="AT11" s="411"/>
      <c r="AU11" s="411"/>
    </row>
    <row r="12" spans="2:47" ht="15.75" x14ac:dyDescent="0.25">
      <c r="B12" s="391"/>
      <c r="C12" s="391"/>
      <c r="D12" s="392"/>
      <c r="E12" s="396"/>
      <c r="F12" s="397"/>
      <c r="G12" s="397"/>
      <c r="H12" s="397"/>
      <c r="I12" s="398"/>
      <c r="J12" s="55" t="s">
        <v>347</v>
      </c>
      <c r="K12" s="56" t="s">
        <v>347</v>
      </c>
      <c r="L12" s="56" t="s">
        <v>347</v>
      </c>
      <c r="M12" s="56" t="s">
        <v>347</v>
      </c>
      <c r="N12" s="56" t="s">
        <v>347</v>
      </c>
      <c r="O12" s="57" t="s">
        <v>347</v>
      </c>
      <c r="P12" s="55" t="s">
        <v>347</v>
      </c>
      <c r="Q12" s="56" t="s">
        <v>347</v>
      </c>
      <c r="R12" s="56" t="s">
        <v>347</v>
      </c>
      <c r="S12" s="56" t="s">
        <v>347</v>
      </c>
      <c r="T12" s="56" t="s">
        <v>347</v>
      </c>
      <c r="U12" s="57" t="s">
        <v>347</v>
      </c>
      <c r="V12" s="55" t="s">
        <v>347</v>
      </c>
      <c r="W12" s="56" t="s">
        <v>347</v>
      </c>
      <c r="X12" s="56" t="s">
        <v>347</v>
      </c>
      <c r="Y12" s="56" t="s">
        <v>347</v>
      </c>
      <c r="Z12" s="56" t="s">
        <v>347</v>
      </c>
      <c r="AA12" s="57" t="s">
        <v>347</v>
      </c>
      <c r="AB12" s="55" t="s">
        <v>347</v>
      </c>
      <c r="AC12" s="56" t="s">
        <v>347</v>
      </c>
      <c r="AD12" s="56" t="s">
        <v>347</v>
      </c>
      <c r="AE12" s="56" t="s">
        <v>347</v>
      </c>
      <c r="AF12" s="56" t="s">
        <v>347</v>
      </c>
      <c r="AG12" s="57" t="s">
        <v>347</v>
      </c>
      <c r="AH12" s="58" t="s">
        <v>347</v>
      </c>
      <c r="AI12" s="59" t="s">
        <v>347</v>
      </c>
      <c r="AJ12" s="59" t="s">
        <v>347</v>
      </c>
      <c r="AK12" s="59" t="s">
        <v>347</v>
      </c>
      <c r="AL12" s="59" t="s">
        <v>347</v>
      </c>
      <c r="AN12" s="405"/>
      <c r="AO12" s="406"/>
      <c r="AP12" s="406"/>
      <c r="AQ12" s="406"/>
      <c r="AR12" s="406"/>
      <c r="AS12" s="407"/>
      <c r="AT12" s="411"/>
      <c r="AU12" s="411"/>
    </row>
    <row r="13" spans="2:47" ht="15.75" x14ac:dyDescent="0.25">
      <c r="B13" s="391"/>
      <c r="C13" s="391"/>
      <c r="D13" s="392"/>
      <c r="E13" s="396"/>
      <c r="F13" s="397"/>
      <c r="G13" s="397"/>
      <c r="H13" s="397"/>
      <c r="I13" s="398"/>
      <c r="J13" s="55" t="s">
        <v>347</v>
      </c>
      <c r="K13" s="56" t="s">
        <v>347</v>
      </c>
      <c r="L13" s="56" t="s">
        <v>347</v>
      </c>
      <c r="M13" s="56" t="s">
        <v>347</v>
      </c>
      <c r="N13" s="56" t="s">
        <v>347</v>
      </c>
      <c r="O13" s="57" t="s">
        <v>347</v>
      </c>
      <c r="P13" s="55" t="s">
        <v>347</v>
      </c>
      <c r="Q13" s="56" t="s">
        <v>347</v>
      </c>
      <c r="R13" s="56" t="s">
        <v>347</v>
      </c>
      <c r="S13" s="56" t="s">
        <v>347</v>
      </c>
      <c r="T13" s="56" t="s">
        <v>347</v>
      </c>
      <c r="U13" s="57" t="s">
        <v>347</v>
      </c>
      <c r="V13" s="55" t="s">
        <v>347</v>
      </c>
      <c r="W13" s="56" t="s">
        <v>347</v>
      </c>
      <c r="X13" s="56" t="s">
        <v>347</v>
      </c>
      <c r="Y13" s="56" t="s">
        <v>347</v>
      </c>
      <c r="Z13" s="56" t="s">
        <v>347</v>
      </c>
      <c r="AA13" s="57" t="s">
        <v>347</v>
      </c>
      <c r="AB13" s="55" t="s">
        <v>347</v>
      </c>
      <c r="AC13" s="56" t="s">
        <v>347</v>
      </c>
      <c r="AD13" s="56" t="s">
        <v>347</v>
      </c>
      <c r="AE13" s="56" t="s">
        <v>347</v>
      </c>
      <c r="AF13" s="56" t="s">
        <v>347</v>
      </c>
      <c r="AG13" s="57" t="s">
        <v>347</v>
      </c>
      <c r="AH13" s="58" t="s">
        <v>347</v>
      </c>
      <c r="AI13" s="59" t="s">
        <v>347</v>
      </c>
      <c r="AJ13" s="59" t="s">
        <v>347</v>
      </c>
      <c r="AK13" s="59" t="s">
        <v>347</v>
      </c>
      <c r="AL13" s="59" t="s">
        <v>347</v>
      </c>
      <c r="AN13" s="405"/>
      <c r="AO13" s="406"/>
      <c r="AP13" s="406"/>
      <c r="AQ13" s="406"/>
      <c r="AR13" s="406"/>
      <c r="AS13" s="407"/>
      <c r="AT13" s="411"/>
      <c r="AU13" s="411"/>
    </row>
    <row r="14" spans="2:47" ht="5.25" customHeight="1" thickBot="1" x14ac:dyDescent="0.3">
      <c r="B14" s="391"/>
      <c r="C14" s="391"/>
      <c r="D14" s="392"/>
      <c r="E14" s="396"/>
      <c r="F14" s="397"/>
      <c r="G14" s="397"/>
      <c r="H14" s="397"/>
      <c r="I14" s="398"/>
      <c r="J14" s="55" t="s">
        <v>347</v>
      </c>
      <c r="K14" s="56" t="s">
        <v>347</v>
      </c>
      <c r="L14" s="56" t="s">
        <v>347</v>
      </c>
      <c r="M14" s="56" t="s">
        <v>347</v>
      </c>
      <c r="N14" s="56" t="s">
        <v>347</v>
      </c>
      <c r="O14" s="57" t="s">
        <v>347</v>
      </c>
      <c r="P14" s="55" t="s">
        <v>347</v>
      </c>
      <c r="Q14" s="56" t="s">
        <v>347</v>
      </c>
      <c r="R14" s="56" t="s">
        <v>347</v>
      </c>
      <c r="S14" s="56" t="s">
        <v>347</v>
      </c>
      <c r="T14" s="56" t="s">
        <v>347</v>
      </c>
      <c r="U14" s="57" t="s">
        <v>347</v>
      </c>
      <c r="V14" s="55" t="s">
        <v>347</v>
      </c>
      <c r="W14" s="56" t="s">
        <v>347</v>
      </c>
      <c r="X14" s="56" t="s">
        <v>347</v>
      </c>
      <c r="Y14" s="56" t="s">
        <v>347</v>
      </c>
      <c r="Z14" s="56" t="s">
        <v>347</v>
      </c>
      <c r="AA14" s="57" t="s">
        <v>347</v>
      </c>
      <c r="AB14" s="55" t="s">
        <v>347</v>
      </c>
      <c r="AC14" s="56" t="s">
        <v>347</v>
      </c>
      <c r="AD14" s="56" t="s">
        <v>347</v>
      </c>
      <c r="AE14" s="56" t="s">
        <v>347</v>
      </c>
      <c r="AF14" s="56" t="s">
        <v>347</v>
      </c>
      <c r="AG14" s="57" t="s">
        <v>347</v>
      </c>
      <c r="AH14" s="58" t="s">
        <v>347</v>
      </c>
      <c r="AI14" s="59" t="s">
        <v>347</v>
      </c>
      <c r="AJ14" s="59" t="s">
        <v>347</v>
      </c>
      <c r="AK14" s="59" t="s">
        <v>347</v>
      </c>
      <c r="AL14" s="59" t="s">
        <v>347</v>
      </c>
      <c r="AN14" s="405"/>
      <c r="AO14" s="406"/>
      <c r="AP14" s="406"/>
      <c r="AQ14" s="406"/>
      <c r="AR14" s="406"/>
      <c r="AS14" s="407"/>
      <c r="AT14" s="411"/>
      <c r="AU14" s="411"/>
    </row>
    <row r="15" spans="2:47" ht="16.5" hidden="1" thickBot="1" x14ac:dyDescent="0.3">
      <c r="B15" s="391"/>
      <c r="C15" s="391"/>
      <c r="D15" s="392"/>
      <c r="E15" s="396"/>
      <c r="F15" s="397"/>
      <c r="G15" s="397"/>
      <c r="H15" s="397"/>
      <c r="I15" s="398"/>
      <c r="J15" s="55" t="s">
        <v>347</v>
      </c>
      <c r="K15" s="56" t="s">
        <v>347</v>
      </c>
      <c r="L15" s="56" t="s">
        <v>347</v>
      </c>
      <c r="M15" s="56" t="s">
        <v>347</v>
      </c>
      <c r="N15" s="56" t="s">
        <v>347</v>
      </c>
      <c r="O15" s="57" t="s">
        <v>347</v>
      </c>
      <c r="P15" s="55" t="s">
        <v>347</v>
      </c>
      <c r="Q15" s="56" t="s">
        <v>347</v>
      </c>
      <c r="R15" s="56" t="s">
        <v>347</v>
      </c>
      <c r="S15" s="56" t="s">
        <v>347</v>
      </c>
      <c r="T15" s="56" t="s">
        <v>347</v>
      </c>
      <c r="U15" s="57" t="s">
        <v>347</v>
      </c>
      <c r="V15" s="55" t="s">
        <v>347</v>
      </c>
      <c r="W15" s="56" t="s">
        <v>347</v>
      </c>
      <c r="X15" s="56" t="s">
        <v>347</v>
      </c>
      <c r="Y15" s="56" t="s">
        <v>347</v>
      </c>
      <c r="Z15" s="56" t="s">
        <v>347</v>
      </c>
      <c r="AA15" s="57" t="s">
        <v>347</v>
      </c>
      <c r="AB15" s="55" t="s">
        <v>347</v>
      </c>
      <c r="AC15" s="56" t="s">
        <v>347</v>
      </c>
      <c r="AD15" s="56" t="s">
        <v>347</v>
      </c>
      <c r="AE15" s="56" t="s">
        <v>347</v>
      </c>
      <c r="AF15" s="56" t="s">
        <v>347</v>
      </c>
      <c r="AG15" s="57" t="s">
        <v>347</v>
      </c>
      <c r="AH15" s="58" t="s">
        <v>347</v>
      </c>
      <c r="AI15" s="59" t="s">
        <v>347</v>
      </c>
      <c r="AJ15" s="59" t="s">
        <v>347</v>
      </c>
      <c r="AK15" s="59" t="s">
        <v>347</v>
      </c>
      <c r="AL15" s="59" t="s">
        <v>347</v>
      </c>
      <c r="AN15" s="405"/>
      <c r="AO15" s="406"/>
      <c r="AP15" s="406"/>
      <c r="AQ15" s="406"/>
      <c r="AR15" s="406"/>
      <c r="AS15" s="407"/>
      <c r="AT15" s="36"/>
      <c r="AU15" s="36"/>
    </row>
    <row r="16" spans="2:47" ht="16.5" hidden="1" thickBot="1" x14ac:dyDescent="0.3">
      <c r="B16" s="391"/>
      <c r="C16" s="391"/>
      <c r="D16" s="392"/>
      <c r="E16" s="396"/>
      <c r="F16" s="397"/>
      <c r="G16" s="397"/>
      <c r="H16" s="397"/>
      <c r="I16" s="398"/>
      <c r="J16" s="55" t="s">
        <v>347</v>
      </c>
      <c r="K16" s="56" t="s">
        <v>347</v>
      </c>
      <c r="L16" s="56" t="s">
        <v>347</v>
      </c>
      <c r="M16" s="56" t="s">
        <v>347</v>
      </c>
      <c r="N16" s="56" t="s">
        <v>347</v>
      </c>
      <c r="O16" s="57" t="s">
        <v>347</v>
      </c>
      <c r="P16" s="55" t="s">
        <v>347</v>
      </c>
      <c r="Q16" s="56" t="s">
        <v>347</v>
      </c>
      <c r="R16" s="56" t="s">
        <v>347</v>
      </c>
      <c r="S16" s="56" t="s">
        <v>347</v>
      </c>
      <c r="T16" s="56" t="s">
        <v>347</v>
      </c>
      <c r="U16" s="57" t="s">
        <v>347</v>
      </c>
      <c r="V16" s="55" t="s">
        <v>347</v>
      </c>
      <c r="W16" s="56" t="s">
        <v>347</v>
      </c>
      <c r="X16" s="56" t="s">
        <v>347</v>
      </c>
      <c r="Y16" s="56" t="s">
        <v>347</v>
      </c>
      <c r="Z16" s="56" t="s">
        <v>347</v>
      </c>
      <c r="AA16" s="57" t="s">
        <v>347</v>
      </c>
      <c r="AB16" s="55" t="s">
        <v>347</v>
      </c>
      <c r="AC16" s="56" t="s">
        <v>347</v>
      </c>
      <c r="AD16" s="56" t="s">
        <v>347</v>
      </c>
      <c r="AE16" s="56" t="s">
        <v>347</v>
      </c>
      <c r="AF16" s="56" t="s">
        <v>347</v>
      </c>
      <c r="AG16" s="57" t="s">
        <v>347</v>
      </c>
      <c r="AH16" s="58" t="s">
        <v>347</v>
      </c>
      <c r="AI16" s="59" t="s">
        <v>347</v>
      </c>
      <c r="AJ16" s="59" t="s">
        <v>347</v>
      </c>
      <c r="AK16" s="59" t="s">
        <v>347</v>
      </c>
      <c r="AL16" s="59" t="s">
        <v>347</v>
      </c>
      <c r="AN16" s="405"/>
      <c r="AO16" s="406"/>
      <c r="AP16" s="406"/>
      <c r="AQ16" s="406"/>
      <c r="AR16" s="406"/>
      <c r="AS16" s="407"/>
      <c r="AT16" s="36"/>
      <c r="AU16" s="36"/>
    </row>
    <row r="17" spans="2:47" ht="16.5" hidden="1" thickBot="1" x14ac:dyDescent="0.3">
      <c r="B17" s="391"/>
      <c r="C17" s="391"/>
      <c r="D17" s="392"/>
      <c r="E17" s="399"/>
      <c r="F17" s="400"/>
      <c r="G17" s="400"/>
      <c r="H17" s="400"/>
      <c r="I17" s="401"/>
      <c r="J17" s="60" t="s">
        <v>347</v>
      </c>
      <c r="K17" s="61" t="s">
        <v>347</v>
      </c>
      <c r="L17" s="61" t="s">
        <v>347</v>
      </c>
      <c r="M17" s="61" t="s">
        <v>347</v>
      </c>
      <c r="N17" s="61" t="s">
        <v>347</v>
      </c>
      <c r="O17" s="62" t="s">
        <v>347</v>
      </c>
      <c r="P17" s="55" t="s">
        <v>347</v>
      </c>
      <c r="Q17" s="56" t="s">
        <v>347</v>
      </c>
      <c r="R17" s="56" t="s">
        <v>347</v>
      </c>
      <c r="S17" s="56" t="s">
        <v>347</v>
      </c>
      <c r="T17" s="56" t="s">
        <v>347</v>
      </c>
      <c r="U17" s="57" t="s">
        <v>347</v>
      </c>
      <c r="V17" s="60" t="s">
        <v>347</v>
      </c>
      <c r="W17" s="61" t="s">
        <v>347</v>
      </c>
      <c r="X17" s="61" t="s">
        <v>347</v>
      </c>
      <c r="Y17" s="61" t="s">
        <v>347</v>
      </c>
      <c r="Z17" s="61" t="s">
        <v>347</v>
      </c>
      <c r="AA17" s="62" t="s">
        <v>347</v>
      </c>
      <c r="AB17" s="55" t="s">
        <v>347</v>
      </c>
      <c r="AC17" s="56" t="s">
        <v>347</v>
      </c>
      <c r="AD17" s="56" t="s">
        <v>347</v>
      </c>
      <c r="AE17" s="56" t="s">
        <v>347</v>
      </c>
      <c r="AF17" s="56" t="s">
        <v>347</v>
      </c>
      <c r="AG17" s="57" t="s">
        <v>347</v>
      </c>
      <c r="AH17" s="63" t="s">
        <v>347</v>
      </c>
      <c r="AI17" s="64" t="s">
        <v>347</v>
      </c>
      <c r="AJ17" s="64" t="s">
        <v>347</v>
      </c>
      <c r="AK17" s="64" t="s">
        <v>347</v>
      </c>
      <c r="AL17" s="64" t="s">
        <v>347</v>
      </c>
      <c r="AN17" s="408"/>
      <c r="AO17" s="409"/>
      <c r="AP17" s="409"/>
      <c r="AQ17" s="409"/>
      <c r="AR17" s="409"/>
      <c r="AS17" s="410"/>
      <c r="AT17" s="36"/>
      <c r="AU17" s="36"/>
    </row>
    <row r="18" spans="2:47" ht="15.75" customHeight="1" x14ac:dyDescent="0.25">
      <c r="B18" s="391"/>
      <c r="C18" s="391"/>
      <c r="D18" s="392"/>
      <c r="E18" s="393" t="s">
        <v>162</v>
      </c>
      <c r="F18" s="394"/>
      <c r="G18" s="394"/>
      <c r="H18" s="394"/>
      <c r="I18" s="394"/>
      <c r="J18" s="214" t="s">
        <v>347</v>
      </c>
      <c r="K18" s="215" t="s">
        <v>347</v>
      </c>
      <c r="L18" s="215" t="s">
        <v>347</v>
      </c>
      <c r="M18" s="215" t="s">
        <v>347</v>
      </c>
      <c r="N18" s="215" t="s">
        <v>347</v>
      </c>
      <c r="O18" s="216" t="s">
        <v>347</v>
      </c>
      <c r="P18" s="214" t="s">
        <v>347</v>
      </c>
      <c r="Q18" s="215" t="s">
        <v>347</v>
      </c>
      <c r="R18" s="65" t="s">
        <v>347</v>
      </c>
      <c r="S18" s="65" t="s">
        <v>347</v>
      </c>
      <c r="T18" s="65" t="s">
        <v>347</v>
      </c>
      <c r="U18" s="66" t="s">
        <v>347</v>
      </c>
      <c r="V18" s="50" t="s">
        <v>347</v>
      </c>
      <c r="W18" s="51" t="s">
        <v>347</v>
      </c>
      <c r="X18" s="51" t="s">
        <v>347</v>
      </c>
      <c r="Y18" s="51" t="s">
        <v>347</v>
      </c>
      <c r="Z18" s="51" t="s">
        <v>347</v>
      </c>
      <c r="AA18" s="52" t="s">
        <v>347</v>
      </c>
      <c r="AB18" s="50" t="s">
        <v>347</v>
      </c>
      <c r="AC18" s="51" t="s">
        <v>347</v>
      </c>
      <c r="AD18" s="51" t="s">
        <v>347</v>
      </c>
      <c r="AE18" s="51" t="s">
        <v>347</v>
      </c>
      <c r="AF18" s="51" t="s">
        <v>347</v>
      </c>
      <c r="AG18" s="52" t="s">
        <v>347</v>
      </c>
      <c r="AH18" s="53" t="s">
        <v>347</v>
      </c>
      <c r="AI18" s="54" t="s">
        <v>347</v>
      </c>
      <c r="AJ18" s="54" t="s">
        <v>347</v>
      </c>
      <c r="AK18" s="54" t="s">
        <v>347</v>
      </c>
      <c r="AL18" s="54" t="s">
        <v>347</v>
      </c>
      <c r="AN18" s="413" t="s">
        <v>163</v>
      </c>
      <c r="AO18" s="414"/>
      <c r="AP18" s="414"/>
      <c r="AQ18" s="414"/>
      <c r="AR18" s="414"/>
      <c r="AS18" s="414"/>
      <c r="AT18" s="419" t="s">
        <v>348</v>
      </c>
      <c r="AU18" s="420"/>
    </row>
    <row r="19" spans="2:47" ht="15.75" customHeight="1" x14ac:dyDescent="0.25">
      <c r="B19" s="391"/>
      <c r="C19" s="391"/>
      <c r="D19" s="392"/>
      <c r="E19" s="412"/>
      <c r="F19" s="397"/>
      <c r="G19" s="397"/>
      <c r="H19" s="397"/>
      <c r="I19" s="397"/>
      <c r="J19" s="217" t="s">
        <v>347</v>
      </c>
      <c r="K19" s="218" t="s">
        <v>347</v>
      </c>
      <c r="L19" s="218" t="s">
        <v>347</v>
      </c>
      <c r="M19" s="218" t="s">
        <v>347</v>
      </c>
      <c r="N19" s="218" t="s">
        <v>347</v>
      </c>
      <c r="O19" s="219" t="s">
        <v>347</v>
      </c>
      <c r="P19" s="217" t="s">
        <v>347</v>
      </c>
      <c r="Q19" s="218" t="s">
        <v>347</v>
      </c>
      <c r="R19" s="68" t="s">
        <v>347</v>
      </c>
      <c r="S19" s="68" t="s">
        <v>347</v>
      </c>
      <c r="T19" s="68" t="s">
        <v>347</v>
      </c>
      <c r="U19" s="69" t="s">
        <v>347</v>
      </c>
      <c r="V19" s="55" t="s">
        <v>347</v>
      </c>
      <c r="W19" s="56" t="s">
        <v>347</v>
      </c>
      <c r="X19" s="56" t="s">
        <v>347</v>
      </c>
      <c r="Y19" s="56" t="s">
        <v>347</v>
      </c>
      <c r="Z19" s="56" t="s">
        <v>347</v>
      </c>
      <c r="AA19" s="57" t="s">
        <v>347</v>
      </c>
      <c r="AB19" s="55" t="s">
        <v>347</v>
      </c>
      <c r="AC19" s="56" t="s">
        <v>347</v>
      </c>
      <c r="AD19" s="56" t="s">
        <v>347</v>
      </c>
      <c r="AE19" s="56" t="s">
        <v>347</v>
      </c>
      <c r="AF19" s="56" t="s">
        <v>347</v>
      </c>
      <c r="AG19" s="57" t="s">
        <v>347</v>
      </c>
      <c r="AH19" s="58" t="s">
        <v>347</v>
      </c>
      <c r="AI19" s="59" t="s">
        <v>347</v>
      </c>
      <c r="AJ19" s="59" t="s">
        <v>347</v>
      </c>
      <c r="AK19" s="59" t="s">
        <v>347</v>
      </c>
      <c r="AL19" s="59" t="s">
        <v>347</v>
      </c>
      <c r="AN19" s="415"/>
      <c r="AO19" s="416"/>
      <c r="AP19" s="416"/>
      <c r="AQ19" s="416"/>
      <c r="AR19" s="416"/>
      <c r="AS19" s="416"/>
      <c r="AT19" s="421"/>
      <c r="AU19" s="422"/>
    </row>
    <row r="20" spans="2:47" ht="15.75" customHeight="1" x14ac:dyDescent="0.25">
      <c r="B20" s="391"/>
      <c r="C20" s="391"/>
      <c r="D20" s="392"/>
      <c r="E20" s="396"/>
      <c r="F20" s="397"/>
      <c r="G20" s="397"/>
      <c r="H20" s="397"/>
      <c r="I20" s="397"/>
      <c r="J20" s="217" t="s">
        <v>347</v>
      </c>
      <c r="K20" s="218" t="s">
        <v>347</v>
      </c>
      <c r="L20" s="218" t="s">
        <v>347</v>
      </c>
      <c r="M20" s="218" t="s">
        <v>347</v>
      </c>
      <c r="N20" s="218" t="s">
        <v>347</v>
      </c>
      <c r="O20" s="219" t="s">
        <v>347</v>
      </c>
      <c r="P20" s="217" t="s">
        <v>347</v>
      </c>
      <c r="Q20" s="218" t="s">
        <v>347</v>
      </c>
      <c r="R20" s="68" t="s">
        <v>347</v>
      </c>
      <c r="S20" s="68" t="s">
        <v>347</v>
      </c>
      <c r="T20" s="68" t="s">
        <v>347</v>
      </c>
      <c r="U20" s="69" t="s">
        <v>347</v>
      </c>
      <c r="V20" s="55" t="s">
        <v>347</v>
      </c>
      <c r="W20" s="56" t="s">
        <v>347</v>
      </c>
      <c r="X20" s="56" t="s">
        <v>347</v>
      </c>
      <c r="Y20" s="56" t="s">
        <v>347</v>
      </c>
      <c r="Z20" s="56" t="s">
        <v>347</v>
      </c>
      <c r="AA20" s="57" t="s">
        <v>347</v>
      </c>
      <c r="AB20" s="55" t="s">
        <v>347</v>
      </c>
      <c r="AC20" s="56" t="s">
        <v>347</v>
      </c>
      <c r="AD20" s="56" t="s">
        <v>347</v>
      </c>
      <c r="AE20" s="56" t="s">
        <v>347</v>
      </c>
      <c r="AF20" s="56" t="s">
        <v>347</v>
      </c>
      <c r="AG20" s="57" t="s">
        <v>347</v>
      </c>
      <c r="AH20" s="58" t="s">
        <v>347</v>
      </c>
      <c r="AI20" s="59" t="s">
        <v>347</v>
      </c>
      <c r="AJ20" s="59" t="s">
        <v>347</v>
      </c>
      <c r="AK20" s="59" t="s">
        <v>347</v>
      </c>
      <c r="AL20" s="59" t="s">
        <v>347</v>
      </c>
      <c r="AN20" s="415"/>
      <c r="AO20" s="416"/>
      <c r="AP20" s="416"/>
      <c r="AQ20" s="416"/>
      <c r="AR20" s="416"/>
      <c r="AS20" s="416"/>
      <c r="AT20" s="421"/>
      <c r="AU20" s="422"/>
    </row>
    <row r="21" spans="2:47" ht="15.75" customHeight="1" x14ac:dyDescent="0.25">
      <c r="B21" s="391"/>
      <c r="C21" s="391"/>
      <c r="D21" s="392"/>
      <c r="E21" s="396"/>
      <c r="F21" s="397"/>
      <c r="G21" s="397"/>
      <c r="H21" s="397"/>
      <c r="I21" s="397"/>
      <c r="J21" s="217" t="s">
        <v>347</v>
      </c>
      <c r="K21" s="218" t="s">
        <v>347</v>
      </c>
      <c r="L21" s="218" t="s">
        <v>347</v>
      </c>
      <c r="M21" s="218" t="s">
        <v>347</v>
      </c>
      <c r="N21" s="218" t="s">
        <v>347</v>
      </c>
      <c r="O21" s="219" t="s">
        <v>347</v>
      </c>
      <c r="P21" s="217" t="s">
        <v>347</v>
      </c>
      <c r="Q21" s="218" t="s">
        <v>347</v>
      </c>
      <c r="R21" s="68" t="s">
        <v>347</v>
      </c>
      <c r="S21" s="68" t="s">
        <v>347</v>
      </c>
      <c r="T21" s="68" t="s">
        <v>347</v>
      </c>
      <c r="U21" s="69" t="s">
        <v>347</v>
      </c>
      <c r="V21" s="55" t="s">
        <v>347</v>
      </c>
      <c r="W21" s="56" t="s">
        <v>347</v>
      </c>
      <c r="X21" s="56" t="s">
        <v>347</v>
      </c>
      <c r="Y21" s="56" t="s">
        <v>347</v>
      </c>
      <c r="Z21" s="56" t="s">
        <v>347</v>
      </c>
      <c r="AA21" s="57" t="s">
        <v>347</v>
      </c>
      <c r="AB21" s="55" t="s">
        <v>347</v>
      </c>
      <c r="AC21" s="56" t="s">
        <v>347</v>
      </c>
      <c r="AD21" s="56" t="s">
        <v>347</v>
      </c>
      <c r="AE21" s="56" t="s">
        <v>347</v>
      </c>
      <c r="AF21" s="56" t="s">
        <v>347</v>
      </c>
      <c r="AG21" s="57" t="s">
        <v>347</v>
      </c>
      <c r="AH21" s="58" t="s">
        <v>347</v>
      </c>
      <c r="AI21" s="59" t="s">
        <v>347</v>
      </c>
      <c r="AJ21" s="59" t="s">
        <v>347</v>
      </c>
      <c r="AK21" s="59" t="s">
        <v>347</v>
      </c>
      <c r="AL21" s="59" t="s">
        <v>347</v>
      </c>
      <c r="AN21" s="415"/>
      <c r="AO21" s="416"/>
      <c r="AP21" s="416"/>
      <c r="AQ21" s="416"/>
      <c r="AR21" s="416"/>
      <c r="AS21" s="416"/>
      <c r="AT21" s="421"/>
      <c r="AU21" s="422"/>
    </row>
    <row r="22" spans="2:47" ht="15.75" customHeight="1" x14ac:dyDescent="0.25">
      <c r="B22" s="391"/>
      <c r="C22" s="391"/>
      <c r="D22" s="392"/>
      <c r="E22" s="396"/>
      <c r="F22" s="397"/>
      <c r="G22" s="397"/>
      <c r="H22" s="397"/>
      <c r="I22" s="397"/>
      <c r="J22" s="217" t="s">
        <v>347</v>
      </c>
      <c r="K22" s="218" t="s">
        <v>347</v>
      </c>
      <c r="L22" s="218" t="s">
        <v>347</v>
      </c>
      <c r="M22" s="218" t="s">
        <v>347</v>
      </c>
      <c r="N22" s="218" t="s">
        <v>347</v>
      </c>
      <c r="O22" s="219" t="s">
        <v>347</v>
      </c>
      <c r="P22" s="217" t="s">
        <v>347</v>
      </c>
      <c r="Q22" s="218" t="s">
        <v>347</v>
      </c>
      <c r="R22" s="68" t="s">
        <v>347</v>
      </c>
      <c r="S22" s="68" t="s">
        <v>347</v>
      </c>
      <c r="T22" s="68" t="s">
        <v>347</v>
      </c>
      <c r="U22" s="69" t="s">
        <v>347</v>
      </c>
      <c r="V22" s="55" t="s">
        <v>347</v>
      </c>
      <c r="W22" s="56" t="s">
        <v>347</v>
      </c>
      <c r="X22" s="56" t="s">
        <v>347</v>
      </c>
      <c r="Y22" s="56" t="s">
        <v>347</v>
      </c>
      <c r="Z22" s="56" t="s">
        <v>347</v>
      </c>
      <c r="AA22" s="57" t="s">
        <v>347</v>
      </c>
      <c r="AB22" s="55" t="s">
        <v>347</v>
      </c>
      <c r="AC22" s="56" t="s">
        <v>347</v>
      </c>
      <c r="AD22" s="56" t="s">
        <v>347</v>
      </c>
      <c r="AE22" s="56" t="s">
        <v>347</v>
      </c>
      <c r="AF22" s="56" t="s">
        <v>347</v>
      </c>
      <c r="AG22" s="57" t="s">
        <v>347</v>
      </c>
      <c r="AH22" s="58" t="s">
        <v>347</v>
      </c>
      <c r="AI22" s="59" t="s">
        <v>347</v>
      </c>
      <c r="AJ22" s="59" t="s">
        <v>347</v>
      </c>
      <c r="AK22" s="59" t="s">
        <v>347</v>
      </c>
      <c r="AL22" s="59" t="s">
        <v>347</v>
      </c>
      <c r="AN22" s="415"/>
      <c r="AO22" s="416"/>
      <c r="AP22" s="416"/>
      <c r="AQ22" s="416"/>
      <c r="AR22" s="416"/>
      <c r="AS22" s="416"/>
      <c r="AT22" s="421"/>
      <c r="AU22" s="422"/>
    </row>
    <row r="23" spans="2:47" ht="0.75" customHeight="1" x14ac:dyDescent="0.25">
      <c r="B23" s="391"/>
      <c r="C23" s="391"/>
      <c r="D23" s="392"/>
      <c r="E23" s="396"/>
      <c r="F23" s="397"/>
      <c r="G23" s="397"/>
      <c r="H23" s="397"/>
      <c r="I23" s="397"/>
      <c r="J23" s="217" t="s">
        <v>347</v>
      </c>
      <c r="K23" s="218" t="s">
        <v>347</v>
      </c>
      <c r="L23" s="218" t="s">
        <v>347</v>
      </c>
      <c r="M23" s="218" t="s">
        <v>347</v>
      </c>
      <c r="N23" s="218" t="s">
        <v>347</v>
      </c>
      <c r="O23" s="219" t="s">
        <v>347</v>
      </c>
      <c r="P23" s="217" t="s">
        <v>347</v>
      </c>
      <c r="Q23" s="218" t="s">
        <v>347</v>
      </c>
      <c r="R23" s="68" t="s">
        <v>347</v>
      </c>
      <c r="S23" s="68" t="s">
        <v>347</v>
      </c>
      <c r="T23" s="68" t="s">
        <v>347</v>
      </c>
      <c r="U23" s="69" t="s">
        <v>347</v>
      </c>
      <c r="V23" s="55" t="s">
        <v>347</v>
      </c>
      <c r="W23" s="56" t="s">
        <v>347</v>
      </c>
      <c r="X23" s="56" t="s">
        <v>347</v>
      </c>
      <c r="Y23" s="56" t="s">
        <v>347</v>
      </c>
      <c r="Z23" s="56" t="s">
        <v>347</v>
      </c>
      <c r="AA23" s="57" t="s">
        <v>347</v>
      </c>
      <c r="AB23" s="55" t="s">
        <v>347</v>
      </c>
      <c r="AC23" s="56" t="s">
        <v>347</v>
      </c>
      <c r="AD23" s="56" t="s">
        <v>347</v>
      </c>
      <c r="AE23" s="56" t="s">
        <v>347</v>
      </c>
      <c r="AF23" s="56" t="s">
        <v>347</v>
      </c>
      <c r="AG23" s="57" t="s">
        <v>347</v>
      </c>
      <c r="AH23" s="58" t="s">
        <v>347</v>
      </c>
      <c r="AI23" s="59" t="s">
        <v>347</v>
      </c>
      <c r="AJ23" s="59" t="s">
        <v>347</v>
      </c>
      <c r="AK23" s="59" t="s">
        <v>347</v>
      </c>
      <c r="AL23" s="59" t="s">
        <v>347</v>
      </c>
      <c r="AN23" s="415"/>
      <c r="AO23" s="416"/>
      <c r="AP23" s="416"/>
      <c r="AQ23" s="416"/>
      <c r="AR23" s="416"/>
      <c r="AS23" s="416"/>
      <c r="AT23" s="421"/>
      <c r="AU23" s="422"/>
    </row>
    <row r="24" spans="2:47" ht="15.75" hidden="1" customHeight="1" x14ac:dyDescent="0.25">
      <c r="B24" s="391"/>
      <c r="C24" s="391"/>
      <c r="D24" s="392"/>
      <c r="E24" s="396"/>
      <c r="F24" s="397"/>
      <c r="G24" s="397"/>
      <c r="H24" s="397"/>
      <c r="I24" s="397"/>
      <c r="J24" s="217" t="s">
        <v>347</v>
      </c>
      <c r="K24" s="218" t="s">
        <v>347</v>
      </c>
      <c r="L24" s="218" t="s">
        <v>347</v>
      </c>
      <c r="M24" s="218" t="s">
        <v>347</v>
      </c>
      <c r="N24" s="218" t="s">
        <v>347</v>
      </c>
      <c r="O24" s="219" t="s">
        <v>347</v>
      </c>
      <c r="P24" s="217" t="s">
        <v>347</v>
      </c>
      <c r="Q24" s="218" t="s">
        <v>347</v>
      </c>
      <c r="R24" s="68" t="s">
        <v>347</v>
      </c>
      <c r="S24" s="68" t="s">
        <v>347</v>
      </c>
      <c r="T24" s="68" t="s">
        <v>347</v>
      </c>
      <c r="U24" s="69" t="s">
        <v>347</v>
      </c>
      <c r="V24" s="55" t="s">
        <v>347</v>
      </c>
      <c r="W24" s="56" t="s">
        <v>347</v>
      </c>
      <c r="X24" s="56" t="s">
        <v>347</v>
      </c>
      <c r="Y24" s="56" t="s">
        <v>347</v>
      </c>
      <c r="Z24" s="56" t="s">
        <v>347</v>
      </c>
      <c r="AA24" s="57" t="s">
        <v>347</v>
      </c>
      <c r="AB24" s="55" t="s">
        <v>347</v>
      </c>
      <c r="AC24" s="56" t="s">
        <v>347</v>
      </c>
      <c r="AD24" s="56" t="s">
        <v>347</v>
      </c>
      <c r="AE24" s="56" t="s">
        <v>347</v>
      </c>
      <c r="AF24" s="56" t="s">
        <v>347</v>
      </c>
      <c r="AG24" s="57" t="s">
        <v>347</v>
      </c>
      <c r="AH24" s="58" t="s">
        <v>347</v>
      </c>
      <c r="AI24" s="59" t="s">
        <v>347</v>
      </c>
      <c r="AJ24" s="59" t="s">
        <v>347</v>
      </c>
      <c r="AK24" s="59" t="s">
        <v>347</v>
      </c>
      <c r="AL24" s="59" t="s">
        <v>347</v>
      </c>
      <c r="AN24" s="415"/>
      <c r="AO24" s="416"/>
      <c r="AP24" s="416"/>
      <c r="AQ24" s="416"/>
      <c r="AR24" s="416"/>
      <c r="AS24" s="416"/>
      <c r="AT24" s="421"/>
      <c r="AU24" s="422"/>
    </row>
    <row r="25" spans="2:47" ht="15.75" hidden="1" customHeight="1" thickBot="1" x14ac:dyDescent="0.3">
      <c r="B25" s="391"/>
      <c r="C25" s="391"/>
      <c r="D25" s="392"/>
      <c r="E25" s="396"/>
      <c r="F25" s="397"/>
      <c r="G25" s="397"/>
      <c r="H25" s="397"/>
      <c r="I25" s="397"/>
      <c r="J25" s="217" t="s">
        <v>347</v>
      </c>
      <c r="K25" s="218" t="s">
        <v>347</v>
      </c>
      <c r="L25" s="218" t="s">
        <v>347</v>
      </c>
      <c r="M25" s="218" t="s">
        <v>347</v>
      </c>
      <c r="N25" s="218" t="s">
        <v>347</v>
      </c>
      <c r="O25" s="219" t="s">
        <v>347</v>
      </c>
      <c r="P25" s="217" t="s">
        <v>347</v>
      </c>
      <c r="Q25" s="218" t="s">
        <v>347</v>
      </c>
      <c r="R25" s="68" t="s">
        <v>347</v>
      </c>
      <c r="S25" s="68" t="s">
        <v>347</v>
      </c>
      <c r="T25" s="68" t="s">
        <v>347</v>
      </c>
      <c r="U25" s="69" t="s">
        <v>347</v>
      </c>
      <c r="V25" s="55" t="s">
        <v>347</v>
      </c>
      <c r="W25" s="56" t="s">
        <v>347</v>
      </c>
      <c r="X25" s="56" t="s">
        <v>347</v>
      </c>
      <c r="Y25" s="56" t="s">
        <v>347</v>
      </c>
      <c r="Z25" s="56" t="s">
        <v>347</v>
      </c>
      <c r="AA25" s="57" t="s">
        <v>347</v>
      </c>
      <c r="AB25" s="55" t="s">
        <v>347</v>
      </c>
      <c r="AC25" s="56" t="s">
        <v>347</v>
      </c>
      <c r="AD25" s="56" t="s">
        <v>347</v>
      </c>
      <c r="AE25" s="56" t="s">
        <v>347</v>
      </c>
      <c r="AF25" s="56" t="s">
        <v>347</v>
      </c>
      <c r="AG25" s="57" t="s">
        <v>347</v>
      </c>
      <c r="AH25" s="58" t="s">
        <v>347</v>
      </c>
      <c r="AI25" s="59" t="s">
        <v>347</v>
      </c>
      <c r="AJ25" s="59" t="s">
        <v>347</v>
      </c>
      <c r="AK25" s="59" t="s">
        <v>347</v>
      </c>
      <c r="AL25" s="59" t="s">
        <v>347</v>
      </c>
      <c r="AN25" s="415"/>
      <c r="AO25" s="416"/>
      <c r="AP25" s="416"/>
      <c r="AQ25" s="416"/>
      <c r="AR25" s="416"/>
      <c r="AS25" s="416"/>
      <c r="AT25" s="421"/>
      <c r="AU25" s="422"/>
    </row>
    <row r="26" spans="2:47" ht="15.75" hidden="1" customHeight="1" thickBot="1" x14ac:dyDescent="0.3">
      <c r="B26" s="391"/>
      <c r="C26" s="391"/>
      <c r="D26" s="392"/>
      <c r="E26" s="396"/>
      <c r="F26" s="397"/>
      <c r="G26" s="397"/>
      <c r="H26" s="397"/>
      <c r="I26" s="397"/>
      <c r="J26" s="217" t="s">
        <v>347</v>
      </c>
      <c r="K26" s="218" t="s">
        <v>347</v>
      </c>
      <c r="L26" s="218" t="s">
        <v>347</v>
      </c>
      <c r="M26" s="218" t="s">
        <v>347</v>
      </c>
      <c r="N26" s="218" t="s">
        <v>347</v>
      </c>
      <c r="O26" s="219" t="s">
        <v>347</v>
      </c>
      <c r="P26" s="217" t="s">
        <v>347</v>
      </c>
      <c r="Q26" s="218" t="s">
        <v>347</v>
      </c>
      <c r="R26" s="68" t="s">
        <v>347</v>
      </c>
      <c r="S26" s="68" t="s">
        <v>347</v>
      </c>
      <c r="T26" s="68" t="s">
        <v>347</v>
      </c>
      <c r="U26" s="69" t="s">
        <v>347</v>
      </c>
      <c r="V26" s="55" t="s">
        <v>347</v>
      </c>
      <c r="W26" s="56" t="s">
        <v>347</v>
      </c>
      <c r="X26" s="56" t="s">
        <v>347</v>
      </c>
      <c r="Y26" s="56" t="s">
        <v>347</v>
      </c>
      <c r="Z26" s="56" t="s">
        <v>347</v>
      </c>
      <c r="AA26" s="57" t="s">
        <v>347</v>
      </c>
      <c r="AB26" s="55" t="s">
        <v>347</v>
      </c>
      <c r="AC26" s="56" t="s">
        <v>347</v>
      </c>
      <c r="AD26" s="56" t="s">
        <v>347</v>
      </c>
      <c r="AE26" s="56" t="s">
        <v>347</v>
      </c>
      <c r="AF26" s="56" t="s">
        <v>347</v>
      </c>
      <c r="AG26" s="57" t="s">
        <v>347</v>
      </c>
      <c r="AH26" s="58" t="s">
        <v>347</v>
      </c>
      <c r="AI26" s="59" t="s">
        <v>347</v>
      </c>
      <c r="AJ26" s="59" t="s">
        <v>347</v>
      </c>
      <c r="AK26" s="59" t="s">
        <v>347</v>
      </c>
      <c r="AL26" s="59" t="s">
        <v>347</v>
      </c>
      <c r="AN26" s="415"/>
      <c r="AO26" s="416"/>
      <c r="AP26" s="416"/>
      <c r="AQ26" s="416"/>
      <c r="AR26" s="416"/>
      <c r="AS26" s="416"/>
      <c r="AT26" s="421"/>
      <c r="AU26" s="422"/>
    </row>
    <row r="27" spans="2:47" ht="21" customHeight="1" thickBot="1" x14ac:dyDescent="0.3">
      <c r="B27" s="391"/>
      <c r="C27" s="391"/>
      <c r="D27" s="392"/>
      <c r="E27" s="399"/>
      <c r="F27" s="400"/>
      <c r="G27" s="400"/>
      <c r="H27" s="400"/>
      <c r="I27" s="400"/>
      <c r="J27" s="220" t="s">
        <v>347</v>
      </c>
      <c r="K27" s="221" t="s">
        <v>347</v>
      </c>
      <c r="L27" s="221" t="s">
        <v>347</v>
      </c>
      <c r="M27" s="221" t="s">
        <v>347</v>
      </c>
      <c r="N27" s="221" t="s">
        <v>347</v>
      </c>
      <c r="O27" s="222" t="s">
        <v>347</v>
      </c>
      <c r="P27" s="220" t="s">
        <v>347</v>
      </c>
      <c r="Q27" s="221" t="s">
        <v>347</v>
      </c>
      <c r="R27" s="71" t="s">
        <v>347</v>
      </c>
      <c r="S27" s="71" t="s">
        <v>347</v>
      </c>
      <c r="T27" s="71" t="s">
        <v>347</v>
      </c>
      <c r="U27" s="72" t="s">
        <v>347</v>
      </c>
      <c r="V27" s="60" t="s">
        <v>347</v>
      </c>
      <c r="W27" s="61" t="s">
        <v>347</v>
      </c>
      <c r="X27" s="61" t="s">
        <v>347</v>
      </c>
      <c r="Y27" s="61" t="s">
        <v>347</v>
      </c>
      <c r="Z27" s="61" t="s">
        <v>347</v>
      </c>
      <c r="AA27" s="62" t="s">
        <v>347</v>
      </c>
      <c r="AB27" s="60" t="s">
        <v>347</v>
      </c>
      <c r="AC27" s="61" t="s">
        <v>347</v>
      </c>
      <c r="AD27" s="61" t="s">
        <v>347</v>
      </c>
      <c r="AE27" s="61" t="s">
        <v>347</v>
      </c>
      <c r="AF27" s="61" t="s">
        <v>347</v>
      </c>
      <c r="AG27" s="62" t="s">
        <v>347</v>
      </c>
      <c r="AH27" s="63" t="s">
        <v>347</v>
      </c>
      <c r="AI27" s="64" t="s">
        <v>347</v>
      </c>
      <c r="AJ27" s="64" t="s">
        <v>347</v>
      </c>
      <c r="AK27" s="64" t="s">
        <v>347</v>
      </c>
      <c r="AL27" s="64" t="s">
        <v>347</v>
      </c>
      <c r="AN27" s="417"/>
      <c r="AO27" s="418"/>
      <c r="AP27" s="418"/>
      <c r="AQ27" s="418"/>
      <c r="AR27" s="418"/>
      <c r="AS27" s="418"/>
      <c r="AT27" s="423"/>
      <c r="AU27" s="424"/>
    </row>
    <row r="28" spans="2:47" ht="15.75" customHeight="1" x14ac:dyDescent="0.25">
      <c r="B28" s="391"/>
      <c r="C28" s="391"/>
      <c r="D28" s="392"/>
      <c r="E28" s="393" t="s">
        <v>164</v>
      </c>
      <c r="F28" s="394"/>
      <c r="G28" s="394"/>
      <c r="H28" s="394"/>
      <c r="I28" s="395"/>
      <c r="J28" s="214" t="s">
        <v>347</v>
      </c>
      <c r="K28" s="215" t="s">
        <v>347</v>
      </c>
      <c r="L28" s="215" t="s">
        <v>347</v>
      </c>
      <c r="M28" s="215" t="s">
        <v>347</v>
      </c>
      <c r="N28" s="215" t="s">
        <v>347</v>
      </c>
      <c r="O28" s="216" t="s">
        <v>347</v>
      </c>
      <c r="P28" s="214" t="s">
        <v>347</v>
      </c>
      <c r="Q28" s="215" t="s">
        <v>347</v>
      </c>
      <c r="R28" s="215" t="s">
        <v>347</v>
      </c>
      <c r="S28" s="215" t="s">
        <v>347</v>
      </c>
      <c r="T28" s="215" t="s">
        <v>347</v>
      </c>
      <c r="U28" s="216" t="s">
        <v>347</v>
      </c>
      <c r="V28" s="214" t="s">
        <v>347</v>
      </c>
      <c r="W28" s="215" t="s">
        <v>347</v>
      </c>
      <c r="X28" s="65" t="s">
        <v>347</v>
      </c>
      <c r="Y28" s="65" t="s">
        <v>347</v>
      </c>
      <c r="Z28" s="65" t="s">
        <v>347</v>
      </c>
      <c r="AA28" s="66" t="s">
        <v>347</v>
      </c>
      <c r="AB28" s="50" t="s">
        <v>347</v>
      </c>
      <c r="AC28" s="51" t="s">
        <v>347</v>
      </c>
      <c r="AD28" s="51" t="s">
        <v>347</v>
      </c>
      <c r="AE28" s="51" t="s">
        <v>347</v>
      </c>
      <c r="AF28" s="51" t="s">
        <v>347</v>
      </c>
      <c r="AG28" s="52" t="s">
        <v>347</v>
      </c>
      <c r="AH28" s="53" t="s">
        <v>347</v>
      </c>
      <c r="AI28" s="54" t="s">
        <v>347</v>
      </c>
      <c r="AJ28" s="54" t="s">
        <v>347</v>
      </c>
      <c r="AK28" s="54" t="s">
        <v>347</v>
      </c>
      <c r="AL28" s="54" t="s">
        <v>347</v>
      </c>
      <c r="AN28" s="426" t="s">
        <v>127</v>
      </c>
      <c r="AO28" s="427"/>
      <c r="AP28" s="427"/>
      <c r="AQ28" s="427"/>
      <c r="AR28" s="427"/>
      <c r="AS28" s="427"/>
      <c r="AT28" s="411" t="s">
        <v>371</v>
      </c>
      <c r="AU28" s="411"/>
    </row>
    <row r="29" spans="2:47" ht="15.75" x14ac:dyDescent="0.25">
      <c r="B29" s="391"/>
      <c r="C29" s="391"/>
      <c r="D29" s="392"/>
      <c r="E29" s="412"/>
      <c r="F29" s="397"/>
      <c r="G29" s="397"/>
      <c r="H29" s="397"/>
      <c r="I29" s="398"/>
      <c r="J29" s="217" t="s">
        <v>347</v>
      </c>
      <c r="K29" s="218" t="s">
        <v>347</v>
      </c>
      <c r="L29" s="218" t="s">
        <v>347</v>
      </c>
      <c r="M29" s="218" t="s">
        <v>347</v>
      </c>
      <c r="N29" s="218" t="s">
        <v>347</v>
      </c>
      <c r="O29" s="219" t="s">
        <v>347</v>
      </c>
      <c r="P29" s="217" t="s">
        <v>347</v>
      </c>
      <c r="Q29" s="218" t="s">
        <v>347</v>
      </c>
      <c r="R29" s="218" t="s">
        <v>347</v>
      </c>
      <c r="S29" s="218" t="s">
        <v>347</v>
      </c>
      <c r="T29" s="218" t="s">
        <v>347</v>
      </c>
      <c r="U29" s="219" t="s">
        <v>347</v>
      </c>
      <c r="V29" s="217" t="s">
        <v>347</v>
      </c>
      <c r="W29" s="218" t="s">
        <v>347</v>
      </c>
      <c r="X29" s="68" t="s">
        <v>347</v>
      </c>
      <c r="Y29" s="68" t="s">
        <v>347</v>
      </c>
      <c r="Z29" s="68" t="s">
        <v>347</v>
      </c>
      <c r="AA29" s="69" t="s">
        <v>347</v>
      </c>
      <c r="AB29" s="55" t="s">
        <v>347</v>
      </c>
      <c r="AC29" s="56" t="s">
        <v>347</v>
      </c>
      <c r="AD29" s="56" t="s">
        <v>347</v>
      </c>
      <c r="AE29" s="56" t="s">
        <v>347</v>
      </c>
      <c r="AF29" s="56" t="s">
        <v>347</v>
      </c>
      <c r="AG29" s="57" t="s">
        <v>347</v>
      </c>
      <c r="AH29" s="58" t="s">
        <v>347</v>
      </c>
      <c r="AI29" s="59" t="s">
        <v>347</v>
      </c>
      <c r="AJ29" s="59" t="s">
        <v>347</v>
      </c>
      <c r="AK29" s="59" t="s">
        <v>347</v>
      </c>
      <c r="AL29" s="59" t="s">
        <v>347</v>
      </c>
      <c r="AN29" s="428"/>
      <c r="AO29" s="429"/>
      <c r="AP29" s="429"/>
      <c r="AQ29" s="429"/>
      <c r="AR29" s="429"/>
      <c r="AS29" s="429"/>
      <c r="AT29" s="411"/>
      <c r="AU29" s="411"/>
    </row>
    <row r="30" spans="2:47" ht="15.75" x14ac:dyDescent="0.25">
      <c r="B30" s="391"/>
      <c r="C30" s="391"/>
      <c r="D30" s="392"/>
      <c r="E30" s="396"/>
      <c r="F30" s="397"/>
      <c r="G30" s="397"/>
      <c r="H30" s="397"/>
      <c r="I30" s="398"/>
      <c r="J30" s="217" t="s">
        <v>347</v>
      </c>
      <c r="K30" s="218" t="s">
        <v>347</v>
      </c>
      <c r="L30" s="218" t="s">
        <v>347</v>
      </c>
      <c r="M30" s="218" t="s">
        <v>347</v>
      </c>
      <c r="N30" s="218" t="s">
        <v>347</v>
      </c>
      <c r="O30" s="219" t="s">
        <v>347</v>
      </c>
      <c r="P30" s="217" t="s">
        <v>347</v>
      </c>
      <c r="Q30" s="218" t="s">
        <v>347</v>
      </c>
      <c r="R30" s="218" t="s">
        <v>347</v>
      </c>
      <c r="S30" s="218" t="s">
        <v>347</v>
      </c>
      <c r="T30" s="218" t="s">
        <v>347</v>
      </c>
      <c r="U30" s="219" t="s">
        <v>347</v>
      </c>
      <c r="V30" s="217" t="s">
        <v>347</v>
      </c>
      <c r="W30" s="218" t="s">
        <v>347</v>
      </c>
      <c r="X30" s="68" t="s">
        <v>347</v>
      </c>
      <c r="Y30" s="68" t="s">
        <v>347</v>
      </c>
      <c r="Z30" s="68" t="s">
        <v>347</v>
      </c>
      <c r="AA30" s="69" t="s">
        <v>347</v>
      </c>
      <c r="AB30" s="55" t="s">
        <v>347</v>
      </c>
      <c r="AC30" s="56" t="s">
        <v>347</v>
      </c>
      <c r="AD30" s="56" t="s">
        <v>347</v>
      </c>
      <c r="AE30" s="56" t="s">
        <v>347</v>
      </c>
      <c r="AF30" s="56" t="s">
        <v>347</v>
      </c>
      <c r="AG30" s="57" t="s">
        <v>347</v>
      </c>
      <c r="AH30" s="58" t="s">
        <v>347</v>
      </c>
      <c r="AI30" s="59" t="s">
        <v>347</v>
      </c>
      <c r="AJ30" s="59" t="s">
        <v>347</v>
      </c>
      <c r="AK30" s="59" t="s">
        <v>347</v>
      </c>
      <c r="AL30" s="59" t="s">
        <v>347</v>
      </c>
      <c r="AN30" s="428"/>
      <c r="AO30" s="429"/>
      <c r="AP30" s="429"/>
      <c r="AQ30" s="429"/>
      <c r="AR30" s="429"/>
      <c r="AS30" s="429"/>
      <c r="AT30" s="411"/>
      <c r="AU30" s="411"/>
    </row>
    <row r="31" spans="2:47" ht="15.75" x14ac:dyDescent="0.25">
      <c r="B31" s="391"/>
      <c r="C31" s="391"/>
      <c r="D31" s="392"/>
      <c r="E31" s="396"/>
      <c r="F31" s="397"/>
      <c r="G31" s="397"/>
      <c r="H31" s="397"/>
      <c r="I31" s="398"/>
      <c r="J31" s="217" t="s">
        <v>347</v>
      </c>
      <c r="K31" s="218" t="s">
        <v>347</v>
      </c>
      <c r="L31" s="218" t="s">
        <v>347</v>
      </c>
      <c r="M31" s="218" t="s">
        <v>347</v>
      </c>
      <c r="N31" s="218" t="s">
        <v>347</v>
      </c>
      <c r="O31" s="219" t="s">
        <v>347</v>
      </c>
      <c r="P31" s="217" t="s">
        <v>347</v>
      </c>
      <c r="Q31" s="218" t="s">
        <v>347</v>
      </c>
      <c r="R31" s="218" t="s">
        <v>347</v>
      </c>
      <c r="S31" s="218" t="s">
        <v>347</v>
      </c>
      <c r="T31" s="218" t="s">
        <v>347</v>
      </c>
      <c r="U31" s="219" t="s">
        <v>347</v>
      </c>
      <c r="V31" s="217" t="s">
        <v>347</v>
      </c>
      <c r="W31" s="218" t="s">
        <v>347</v>
      </c>
      <c r="X31" s="68" t="s">
        <v>347</v>
      </c>
      <c r="Y31" s="68" t="s">
        <v>347</v>
      </c>
      <c r="Z31" s="68" t="s">
        <v>347</v>
      </c>
      <c r="AA31" s="69" t="s">
        <v>347</v>
      </c>
      <c r="AB31" s="55" t="s">
        <v>347</v>
      </c>
      <c r="AC31" s="56" t="s">
        <v>347</v>
      </c>
      <c r="AD31" s="56" t="s">
        <v>347</v>
      </c>
      <c r="AE31" s="56" t="s">
        <v>347</v>
      </c>
      <c r="AF31" s="56" t="s">
        <v>347</v>
      </c>
      <c r="AG31" s="57" t="s">
        <v>347</v>
      </c>
      <c r="AH31" s="58" t="s">
        <v>347</v>
      </c>
      <c r="AI31" s="59" t="s">
        <v>347</v>
      </c>
      <c r="AJ31" s="59" t="s">
        <v>347</v>
      </c>
      <c r="AK31" s="59" t="s">
        <v>347</v>
      </c>
      <c r="AL31" s="59" t="s">
        <v>347</v>
      </c>
      <c r="AN31" s="428"/>
      <c r="AO31" s="429"/>
      <c r="AP31" s="429"/>
      <c r="AQ31" s="429"/>
      <c r="AR31" s="429"/>
      <c r="AS31" s="429"/>
      <c r="AT31" s="411"/>
      <c r="AU31" s="411"/>
    </row>
    <row r="32" spans="2:47" ht="15.75" x14ac:dyDescent="0.25">
      <c r="B32" s="391"/>
      <c r="C32" s="391"/>
      <c r="D32" s="392"/>
      <c r="E32" s="396"/>
      <c r="F32" s="397"/>
      <c r="G32" s="397"/>
      <c r="H32" s="397"/>
      <c r="I32" s="398"/>
      <c r="J32" s="217" t="s">
        <v>347</v>
      </c>
      <c r="K32" s="218" t="s">
        <v>347</v>
      </c>
      <c r="L32" s="218" t="s">
        <v>347</v>
      </c>
      <c r="M32" s="218" t="s">
        <v>347</v>
      </c>
      <c r="N32" s="218" t="s">
        <v>347</v>
      </c>
      <c r="O32" s="219" t="s">
        <v>347</v>
      </c>
      <c r="P32" s="217" t="s">
        <v>347</v>
      </c>
      <c r="Q32" s="218" t="s">
        <v>347</v>
      </c>
      <c r="R32" s="218" t="s">
        <v>347</v>
      </c>
      <c r="S32" s="218" t="s">
        <v>347</v>
      </c>
      <c r="T32" s="218" t="s">
        <v>347</v>
      </c>
      <c r="U32" s="219" t="s">
        <v>347</v>
      </c>
      <c r="V32" s="217" t="s">
        <v>347</v>
      </c>
      <c r="W32" s="218" t="s">
        <v>347</v>
      </c>
      <c r="X32" s="68" t="s">
        <v>347</v>
      </c>
      <c r="Y32" s="68" t="s">
        <v>347</v>
      </c>
      <c r="Z32" s="68" t="s">
        <v>347</v>
      </c>
      <c r="AA32" s="69" t="s">
        <v>347</v>
      </c>
      <c r="AB32" s="55" t="s">
        <v>347</v>
      </c>
      <c r="AC32" s="56" t="s">
        <v>347</v>
      </c>
      <c r="AD32" s="56" t="s">
        <v>347</v>
      </c>
      <c r="AE32" s="56" t="s">
        <v>347</v>
      </c>
      <c r="AF32" s="56" t="s">
        <v>347</v>
      </c>
      <c r="AG32" s="57" t="s">
        <v>347</v>
      </c>
      <c r="AH32" s="58" t="s">
        <v>347</v>
      </c>
      <c r="AI32" s="59" t="s">
        <v>347</v>
      </c>
      <c r="AJ32" s="59" t="s">
        <v>347</v>
      </c>
      <c r="AK32" s="59" t="s">
        <v>347</v>
      </c>
      <c r="AL32" s="59" t="s">
        <v>347</v>
      </c>
      <c r="AN32" s="428"/>
      <c r="AO32" s="429"/>
      <c r="AP32" s="429"/>
      <c r="AQ32" s="429"/>
      <c r="AR32" s="429"/>
      <c r="AS32" s="429"/>
      <c r="AT32" s="411"/>
      <c r="AU32" s="411"/>
    </row>
    <row r="33" spans="2:47" ht="15.75" x14ac:dyDescent="0.25">
      <c r="B33" s="391"/>
      <c r="C33" s="391"/>
      <c r="D33" s="392"/>
      <c r="E33" s="396"/>
      <c r="F33" s="397"/>
      <c r="G33" s="397"/>
      <c r="H33" s="397"/>
      <c r="I33" s="398"/>
      <c r="J33" s="217" t="s">
        <v>347</v>
      </c>
      <c r="K33" s="218" t="s">
        <v>347</v>
      </c>
      <c r="L33" s="218" t="s">
        <v>347</v>
      </c>
      <c r="M33" s="218" t="s">
        <v>347</v>
      </c>
      <c r="N33" s="218" t="s">
        <v>347</v>
      </c>
      <c r="O33" s="219" t="s">
        <v>347</v>
      </c>
      <c r="P33" s="217" t="s">
        <v>347</v>
      </c>
      <c r="Q33" s="218" t="s">
        <v>347</v>
      </c>
      <c r="R33" s="218" t="s">
        <v>347</v>
      </c>
      <c r="S33" s="218" t="s">
        <v>347</v>
      </c>
      <c r="T33" s="218" t="s">
        <v>347</v>
      </c>
      <c r="U33" s="219" t="s">
        <v>347</v>
      </c>
      <c r="V33" s="217" t="s">
        <v>347</v>
      </c>
      <c r="W33" s="218" t="s">
        <v>347</v>
      </c>
      <c r="X33" s="68" t="s">
        <v>347</v>
      </c>
      <c r="Y33" s="68" t="s">
        <v>347</v>
      </c>
      <c r="Z33" s="68" t="s">
        <v>347</v>
      </c>
      <c r="AA33" s="69" t="s">
        <v>347</v>
      </c>
      <c r="AB33" s="55" t="s">
        <v>347</v>
      </c>
      <c r="AC33" s="56" t="s">
        <v>347</v>
      </c>
      <c r="AD33" s="56" t="s">
        <v>347</v>
      </c>
      <c r="AE33" s="56" t="s">
        <v>347</v>
      </c>
      <c r="AF33" s="56" t="s">
        <v>347</v>
      </c>
      <c r="AG33" s="57" t="s">
        <v>347</v>
      </c>
      <c r="AH33" s="58" t="s">
        <v>347</v>
      </c>
      <c r="AI33" s="59" t="s">
        <v>347</v>
      </c>
      <c r="AJ33" s="59" t="s">
        <v>347</v>
      </c>
      <c r="AK33" s="59" t="s">
        <v>347</v>
      </c>
      <c r="AL33" s="59" t="s">
        <v>347</v>
      </c>
      <c r="AN33" s="428"/>
      <c r="AO33" s="429"/>
      <c r="AP33" s="429"/>
      <c r="AQ33" s="429"/>
      <c r="AR33" s="429"/>
      <c r="AS33" s="429"/>
      <c r="AT33" s="411"/>
      <c r="AU33" s="411"/>
    </row>
    <row r="34" spans="2:47" ht="15.75" x14ac:dyDescent="0.25">
      <c r="B34" s="391"/>
      <c r="C34" s="391"/>
      <c r="D34" s="392"/>
      <c r="E34" s="396"/>
      <c r="F34" s="397"/>
      <c r="G34" s="397"/>
      <c r="H34" s="397"/>
      <c r="I34" s="398"/>
      <c r="J34" s="217" t="s">
        <v>347</v>
      </c>
      <c r="K34" s="218" t="s">
        <v>347</v>
      </c>
      <c r="L34" s="218" t="s">
        <v>347</v>
      </c>
      <c r="M34" s="218" t="s">
        <v>347</v>
      </c>
      <c r="N34" s="218" t="s">
        <v>347</v>
      </c>
      <c r="O34" s="219" t="s">
        <v>347</v>
      </c>
      <c r="P34" s="217" t="s">
        <v>347</v>
      </c>
      <c r="Q34" s="218" t="s">
        <v>347</v>
      </c>
      <c r="R34" s="218" t="s">
        <v>347</v>
      </c>
      <c r="S34" s="218" t="s">
        <v>347</v>
      </c>
      <c r="T34" s="218" t="s">
        <v>347</v>
      </c>
      <c r="U34" s="219" t="s">
        <v>347</v>
      </c>
      <c r="V34" s="217" t="s">
        <v>347</v>
      </c>
      <c r="W34" s="218" t="s">
        <v>347</v>
      </c>
      <c r="X34" s="68" t="s">
        <v>347</v>
      </c>
      <c r="Y34" s="68" t="s">
        <v>347</v>
      </c>
      <c r="Z34" s="68" t="s">
        <v>347</v>
      </c>
      <c r="AA34" s="69" t="s">
        <v>347</v>
      </c>
      <c r="AB34" s="55" t="s">
        <v>347</v>
      </c>
      <c r="AC34" s="56" t="s">
        <v>347</v>
      </c>
      <c r="AD34" s="56" t="s">
        <v>347</v>
      </c>
      <c r="AE34" s="56" t="s">
        <v>347</v>
      </c>
      <c r="AF34" s="56" t="s">
        <v>347</v>
      </c>
      <c r="AG34" s="57" t="s">
        <v>347</v>
      </c>
      <c r="AH34" s="58" t="s">
        <v>347</v>
      </c>
      <c r="AI34" s="59" t="s">
        <v>347</v>
      </c>
      <c r="AJ34" s="59" t="s">
        <v>347</v>
      </c>
      <c r="AK34" s="59" t="s">
        <v>347</v>
      </c>
      <c r="AL34" s="59" t="s">
        <v>347</v>
      </c>
      <c r="AN34" s="428"/>
      <c r="AO34" s="429"/>
      <c r="AP34" s="429"/>
      <c r="AQ34" s="429"/>
      <c r="AR34" s="429"/>
      <c r="AS34" s="429"/>
      <c r="AT34" s="411"/>
      <c r="AU34" s="411"/>
    </row>
    <row r="35" spans="2:47" ht="6" customHeight="1" thickBot="1" x14ac:dyDescent="0.3">
      <c r="B35" s="391"/>
      <c r="C35" s="391"/>
      <c r="D35" s="392"/>
      <c r="E35" s="396"/>
      <c r="F35" s="397"/>
      <c r="G35" s="397"/>
      <c r="H35" s="397"/>
      <c r="I35" s="398"/>
      <c r="J35" s="217" t="s">
        <v>347</v>
      </c>
      <c r="K35" s="218" t="s">
        <v>347</v>
      </c>
      <c r="L35" s="218" t="s">
        <v>347</v>
      </c>
      <c r="M35" s="218" t="s">
        <v>347</v>
      </c>
      <c r="N35" s="218" t="s">
        <v>347</v>
      </c>
      <c r="O35" s="219" t="s">
        <v>347</v>
      </c>
      <c r="P35" s="217" t="s">
        <v>347</v>
      </c>
      <c r="Q35" s="218" t="s">
        <v>347</v>
      </c>
      <c r="R35" s="218" t="s">
        <v>347</v>
      </c>
      <c r="S35" s="218" t="s">
        <v>347</v>
      </c>
      <c r="T35" s="218" t="s">
        <v>347</v>
      </c>
      <c r="U35" s="219" t="s">
        <v>347</v>
      </c>
      <c r="V35" s="217" t="s">
        <v>347</v>
      </c>
      <c r="W35" s="218" t="s">
        <v>347</v>
      </c>
      <c r="X35" s="68" t="s">
        <v>347</v>
      </c>
      <c r="Y35" s="68" t="s">
        <v>347</v>
      </c>
      <c r="Z35" s="68" t="s">
        <v>347</v>
      </c>
      <c r="AA35" s="69" t="s">
        <v>347</v>
      </c>
      <c r="AB35" s="55" t="s">
        <v>347</v>
      </c>
      <c r="AC35" s="56" t="s">
        <v>347</v>
      </c>
      <c r="AD35" s="56" t="s">
        <v>347</v>
      </c>
      <c r="AE35" s="56" t="s">
        <v>347</v>
      </c>
      <c r="AF35" s="56" t="s">
        <v>347</v>
      </c>
      <c r="AG35" s="57" t="s">
        <v>347</v>
      </c>
      <c r="AH35" s="58" t="s">
        <v>347</v>
      </c>
      <c r="AI35" s="59" t="s">
        <v>347</v>
      </c>
      <c r="AJ35" s="59" t="s">
        <v>347</v>
      </c>
      <c r="AK35" s="59" t="s">
        <v>347</v>
      </c>
      <c r="AL35" s="59" t="s">
        <v>347</v>
      </c>
      <c r="AN35" s="428"/>
      <c r="AO35" s="429"/>
      <c r="AP35" s="429"/>
      <c r="AQ35" s="429"/>
      <c r="AR35" s="429"/>
      <c r="AS35" s="429"/>
      <c r="AT35" s="411"/>
      <c r="AU35" s="411"/>
    </row>
    <row r="36" spans="2:47" ht="16.5" hidden="1" thickBot="1" x14ac:dyDescent="0.3">
      <c r="B36" s="391"/>
      <c r="C36" s="391"/>
      <c r="D36" s="392"/>
      <c r="E36" s="396"/>
      <c r="F36" s="397"/>
      <c r="G36" s="397"/>
      <c r="H36" s="397"/>
      <c r="I36" s="398"/>
      <c r="J36" s="67" t="s">
        <v>347</v>
      </c>
      <c r="K36" s="68" t="s">
        <v>347</v>
      </c>
      <c r="L36" s="68" t="s">
        <v>347</v>
      </c>
      <c r="M36" s="68" t="s">
        <v>347</v>
      </c>
      <c r="N36" s="68" t="s">
        <v>347</v>
      </c>
      <c r="O36" s="69" t="s">
        <v>347</v>
      </c>
      <c r="P36" s="67" t="s">
        <v>347</v>
      </c>
      <c r="Q36" s="68" t="s">
        <v>347</v>
      </c>
      <c r="R36" s="68" t="s">
        <v>347</v>
      </c>
      <c r="S36" s="68" t="s">
        <v>347</v>
      </c>
      <c r="T36" s="68" t="s">
        <v>347</v>
      </c>
      <c r="U36" s="69" t="s">
        <v>347</v>
      </c>
      <c r="V36" s="67" t="s">
        <v>347</v>
      </c>
      <c r="W36" s="68" t="s">
        <v>347</v>
      </c>
      <c r="X36" s="68" t="s">
        <v>347</v>
      </c>
      <c r="Y36" s="68" t="s">
        <v>347</v>
      </c>
      <c r="Z36" s="68" t="s">
        <v>347</v>
      </c>
      <c r="AA36" s="69" t="s">
        <v>347</v>
      </c>
      <c r="AB36" s="55" t="s">
        <v>347</v>
      </c>
      <c r="AC36" s="56" t="s">
        <v>347</v>
      </c>
      <c r="AD36" s="56" t="s">
        <v>347</v>
      </c>
      <c r="AE36" s="56" t="s">
        <v>347</v>
      </c>
      <c r="AF36" s="56" t="s">
        <v>347</v>
      </c>
      <c r="AG36" s="57" t="s">
        <v>347</v>
      </c>
      <c r="AH36" s="58" t="s">
        <v>347</v>
      </c>
      <c r="AI36" s="59" t="s">
        <v>347</v>
      </c>
      <c r="AJ36" s="59" t="s">
        <v>347</v>
      </c>
      <c r="AK36" s="59" t="s">
        <v>347</v>
      </c>
      <c r="AL36" s="59" t="s">
        <v>347</v>
      </c>
      <c r="AN36" s="428"/>
      <c r="AO36" s="429"/>
      <c r="AP36" s="429"/>
      <c r="AQ36" s="429"/>
      <c r="AR36" s="429"/>
      <c r="AS36" s="430"/>
      <c r="AT36" s="36"/>
      <c r="AU36" s="36"/>
    </row>
    <row r="37" spans="2:47" ht="16.5" hidden="1" thickBot="1" x14ac:dyDescent="0.3">
      <c r="B37" s="391"/>
      <c r="C37" s="391"/>
      <c r="D37" s="392"/>
      <c r="E37" s="399"/>
      <c r="F37" s="400"/>
      <c r="G37" s="400"/>
      <c r="H37" s="400"/>
      <c r="I37" s="401"/>
      <c r="J37" s="67" t="s">
        <v>347</v>
      </c>
      <c r="K37" s="68" t="s">
        <v>347</v>
      </c>
      <c r="L37" s="68" t="s">
        <v>347</v>
      </c>
      <c r="M37" s="68" t="s">
        <v>347</v>
      </c>
      <c r="N37" s="68" t="s">
        <v>347</v>
      </c>
      <c r="O37" s="69" t="s">
        <v>347</v>
      </c>
      <c r="P37" s="67" t="s">
        <v>347</v>
      </c>
      <c r="Q37" s="68" t="s">
        <v>347</v>
      </c>
      <c r="R37" s="68" t="s">
        <v>347</v>
      </c>
      <c r="S37" s="68" t="s">
        <v>347</v>
      </c>
      <c r="T37" s="68" t="s">
        <v>347</v>
      </c>
      <c r="U37" s="69" t="s">
        <v>347</v>
      </c>
      <c r="V37" s="67" t="s">
        <v>347</v>
      </c>
      <c r="W37" s="68" t="s">
        <v>347</v>
      </c>
      <c r="X37" s="68" t="s">
        <v>347</v>
      </c>
      <c r="Y37" s="68" t="s">
        <v>347</v>
      </c>
      <c r="Z37" s="68" t="s">
        <v>347</v>
      </c>
      <c r="AA37" s="69" t="s">
        <v>347</v>
      </c>
      <c r="AB37" s="60" t="s">
        <v>347</v>
      </c>
      <c r="AC37" s="61" t="s">
        <v>347</v>
      </c>
      <c r="AD37" s="61" t="s">
        <v>347</v>
      </c>
      <c r="AE37" s="61" t="s">
        <v>347</v>
      </c>
      <c r="AF37" s="61" t="s">
        <v>347</v>
      </c>
      <c r="AG37" s="62" t="s">
        <v>347</v>
      </c>
      <c r="AH37" s="63" t="s">
        <v>347</v>
      </c>
      <c r="AI37" s="64" t="s">
        <v>347</v>
      </c>
      <c r="AJ37" s="64" t="s">
        <v>347</v>
      </c>
      <c r="AK37" s="64" t="s">
        <v>347</v>
      </c>
      <c r="AL37" s="64" t="s">
        <v>347</v>
      </c>
      <c r="AN37" s="431"/>
      <c r="AO37" s="432"/>
      <c r="AP37" s="432"/>
      <c r="AQ37" s="432"/>
      <c r="AR37" s="432"/>
      <c r="AS37" s="433"/>
      <c r="AT37" s="36"/>
      <c r="AU37" s="36"/>
    </row>
    <row r="38" spans="2:47" ht="15.75" x14ac:dyDescent="0.25">
      <c r="B38" s="391"/>
      <c r="C38" s="391"/>
      <c r="D38" s="392"/>
      <c r="E38" s="393" t="s">
        <v>165</v>
      </c>
      <c r="F38" s="394"/>
      <c r="G38" s="394"/>
      <c r="H38" s="394"/>
      <c r="I38" s="394"/>
      <c r="J38" s="73" t="s">
        <v>347</v>
      </c>
      <c r="K38" s="74" t="s">
        <v>347</v>
      </c>
      <c r="L38" s="74" t="s">
        <v>347</v>
      </c>
      <c r="M38" s="74" t="s">
        <v>347</v>
      </c>
      <c r="N38" s="74" t="s">
        <v>347</v>
      </c>
      <c r="O38" s="75" t="s">
        <v>347</v>
      </c>
      <c r="P38" s="214" t="s">
        <v>347</v>
      </c>
      <c r="Q38" s="215" t="s">
        <v>347</v>
      </c>
      <c r="R38" s="215" t="s">
        <v>347</v>
      </c>
      <c r="S38" s="215" t="s">
        <v>347</v>
      </c>
      <c r="T38" s="215" t="s">
        <v>347</v>
      </c>
      <c r="U38" s="216" t="s">
        <v>347</v>
      </c>
      <c r="V38" s="214"/>
      <c r="W38" s="215"/>
      <c r="X38" s="65" t="s">
        <v>347</v>
      </c>
      <c r="Y38" s="65" t="s">
        <v>347</v>
      </c>
      <c r="Z38" s="65" t="s">
        <v>347</v>
      </c>
      <c r="AA38" s="66" t="s">
        <v>347</v>
      </c>
      <c r="AB38" s="50" t="s">
        <v>347</v>
      </c>
      <c r="AC38" s="51" t="s">
        <v>347</v>
      </c>
      <c r="AD38" s="51" t="s">
        <v>347</v>
      </c>
      <c r="AE38" s="51" t="s">
        <v>347</v>
      </c>
      <c r="AF38" s="51" t="s">
        <v>347</v>
      </c>
      <c r="AG38" s="52" t="s">
        <v>347</v>
      </c>
      <c r="AH38" s="53" t="s">
        <v>347</v>
      </c>
      <c r="AI38" s="54" t="s">
        <v>347</v>
      </c>
      <c r="AJ38" s="54" t="s">
        <v>347</v>
      </c>
      <c r="AK38" s="54" t="s">
        <v>347</v>
      </c>
      <c r="AL38" s="54" t="s">
        <v>347</v>
      </c>
      <c r="AN38" s="434" t="s">
        <v>166</v>
      </c>
      <c r="AO38" s="435"/>
      <c r="AP38" s="435"/>
      <c r="AQ38" s="435"/>
      <c r="AR38" s="435"/>
      <c r="AS38" s="435"/>
      <c r="AT38" s="411" t="s">
        <v>370</v>
      </c>
      <c r="AU38" s="442"/>
    </row>
    <row r="39" spans="2:47" ht="15.75" x14ac:dyDescent="0.25">
      <c r="B39" s="391"/>
      <c r="C39" s="391"/>
      <c r="D39" s="392"/>
      <c r="E39" s="412"/>
      <c r="F39" s="397"/>
      <c r="G39" s="397"/>
      <c r="H39" s="397"/>
      <c r="I39" s="397"/>
      <c r="J39" s="76" t="s">
        <v>347</v>
      </c>
      <c r="K39" s="77" t="s">
        <v>347</v>
      </c>
      <c r="L39" s="77" t="s">
        <v>347</v>
      </c>
      <c r="M39" s="77" t="s">
        <v>347</v>
      </c>
      <c r="N39" s="77" t="s">
        <v>347</v>
      </c>
      <c r="O39" s="78" t="s">
        <v>347</v>
      </c>
      <c r="P39" s="217" t="s">
        <v>347</v>
      </c>
      <c r="Q39" s="218" t="s">
        <v>347</v>
      </c>
      <c r="R39" s="218" t="s">
        <v>347</v>
      </c>
      <c r="S39" s="218" t="s">
        <v>347</v>
      </c>
      <c r="T39" s="218" t="s">
        <v>347</v>
      </c>
      <c r="U39" s="219" t="s">
        <v>347</v>
      </c>
      <c r="V39" s="217" t="s">
        <v>347</v>
      </c>
      <c r="W39" s="218" t="s">
        <v>347</v>
      </c>
      <c r="X39" s="68" t="s">
        <v>347</v>
      </c>
      <c r="Y39" s="68" t="s">
        <v>347</v>
      </c>
      <c r="Z39" s="68" t="s">
        <v>347</v>
      </c>
      <c r="AA39" s="69" t="s">
        <v>347</v>
      </c>
      <c r="AB39" s="55" t="s">
        <v>347</v>
      </c>
      <c r="AC39" s="56" t="s">
        <v>347</v>
      </c>
      <c r="AD39" s="56" t="s">
        <v>347</v>
      </c>
      <c r="AE39" s="56" t="s">
        <v>347</v>
      </c>
      <c r="AF39" s="56" t="s">
        <v>347</v>
      </c>
      <c r="AG39" s="57" t="s">
        <v>347</v>
      </c>
      <c r="AH39" s="58" t="s">
        <v>347</v>
      </c>
      <c r="AI39" s="59" t="s">
        <v>347</v>
      </c>
      <c r="AJ39" s="59" t="s">
        <v>347</v>
      </c>
      <c r="AK39" s="59" t="s">
        <v>347</v>
      </c>
      <c r="AL39" s="59" t="s">
        <v>347</v>
      </c>
      <c r="AN39" s="436"/>
      <c r="AO39" s="437"/>
      <c r="AP39" s="437"/>
      <c r="AQ39" s="437"/>
      <c r="AR39" s="437"/>
      <c r="AS39" s="437"/>
      <c r="AT39" s="442"/>
      <c r="AU39" s="442"/>
    </row>
    <row r="40" spans="2:47" ht="15.75" x14ac:dyDescent="0.25">
      <c r="B40" s="391"/>
      <c r="C40" s="391"/>
      <c r="D40" s="392"/>
      <c r="E40" s="396"/>
      <c r="F40" s="397"/>
      <c r="G40" s="397"/>
      <c r="H40" s="397"/>
      <c r="I40" s="397"/>
      <c r="J40" s="76" t="s">
        <v>347</v>
      </c>
      <c r="K40" s="77" t="s">
        <v>347</v>
      </c>
      <c r="L40" s="77" t="s">
        <v>347</v>
      </c>
      <c r="M40" s="77" t="s">
        <v>347</v>
      </c>
      <c r="N40" s="77" t="s">
        <v>347</v>
      </c>
      <c r="O40" s="78" t="s">
        <v>347</v>
      </c>
      <c r="P40" s="217" t="s">
        <v>347</v>
      </c>
      <c r="Q40" s="218" t="s">
        <v>347</v>
      </c>
      <c r="R40" s="218" t="s">
        <v>347</v>
      </c>
      <c r="S40" s="218" t="s">
        <v>347</v>
      </c>
      <c r="T40" s="218" t="s">
        <v>347</v>
      </c>
      <c r="U40" s="219" t="s">
        <v>347</v>
      </c>
      <c r="V40" s="217" t="s">
        <v>347</v>
      </c>
      <c r="W40" s="218" t="s">
        <v>347</v>
      </c>
      <c r="X40" s="68" t="s">
        <v>347</v>
      </c>
      <c r="Y40" s="68" t="s">
        <v>347</v>
      </c>
      <c r="Z40" s="68" t="s">
        <v>347</v>
      </c>
      <c r="AA40" s="69" t="s">
        <v>347</v>
      </c>
      <c r="AB40" s="55" t="s">
        <v>347</v>
      </c>
      <c r="AC40" s="56" t="s">
        <v>347</v>
      </c>
      <c r="AD40" s="56" t="s">
        <v>347</v>
      </c>
      <c r="AE40" s="56" t="s">
        <v>347</v>
      </c>
      <c r="AF40" s="56" t="s">
        <v>347</v>
      </c>
      <c r="AG40" s="57" t="s">
        <v>347</v>
      </c>
      <c r="AH40" s="58" t="s">
        <v>347</v>
      </c>
      <c r="AI40" s="59" t="s">
        <v>347</v>
      </c>
      <c r="AJ40" s="59" t="s">
        <v>347</v>
      </c>
      <c r="AK40" s="59" t="s">
        <v>347</v>
      </c>
      <c r="AL40" s="59" t="s">
        <v>347</v>
      </c>
      <c r="AN40" s="436"/>
      <c r="AO40" s="437"/>
      <c r="AP40" s="437"/>
      <c r="AQ40" s="437"/>
      <c r="AR40" s="437"/>
      <c r="AS40" s="437"/>
      <c r="AT40" s="442"/>
      <c r="AU40" s="442"/>
    </row>
    <row r="41" spans="2:47" ht="15.75" x14ac:dyDescent="0.25">
      <c r="B41" s="391"/>
      <c r="C41" s="391"/>
      <c r="D41" s="392"/>
      <c r="E41" s="396"/>
      <c r="F41" s="397"/>
      <c r="G41" s="397"/>
      <c r="H41" s="397"/>
      <c r="I41" s="397"/>
      <c r="J41" s="76" t="s">
        <v>347</v>
      </c>
      <c r="K41" s="77" t="s">
        <v>347</v>
      </c>
      <c r="L41" s="77" t="s">
        <v>347</v>
      </c>
      <c r="M41" s="77" t="s">
        <v>347</v>
      </c>
      <c r="N41" s="77" t="s">
        <v>347</v>
      </c>
      <c r="O41" s="78" t="s">
        <v>347</v>
      </c>
      <c r="P41" s="217" t="s">
        <v>347</v>
      </c>
      <c r="Q41" s="218" t="s">
        <v>347</v>
      </c>
      <c r="R41" s="218" t="s">
        <v>347</v>
      </c>
      <c r="S41" s="218" t="s">
        <v>347</v>
      </c>
      <c r="T41" s="218" t="s">
        <v>347</v>
      </c>
      <c r="U41" s="219" t="s">
        <v>347</v>
      </c>
      <c r="V41" s="217" t="s">
        <v>347</v>
      </c>
      <c r="W41" s="218" t="s">
        <v>347</v>
      </c>
      <c r="X41" s="68" t="s">
        <v>347</v>
      </c>
      <c r="Y41" s="68" t="s">
        <v>347</v>
      </c>
      <c r="Z41" s="68" t="s">
        <v>347</v>
      </c>
      <c r="AA41" s="69" t="s">
        <v>347</v>
      </c>
      <c r="AB41" s="55" t="s">
        <v>347</v>
      </c>
      <c r="AC41" s="56" t="s">
        <v>347</v>
      </c>
      <c r="AD41" s="56" t="s">
        <v>347</v>
      </c>
      <c r="AE41" s="56" t="s">
        <v>347</v>
      </c>
      <c r="AF41" s="56" t="s">
        <v>347</v>
      </c>
      <c r="AG41" s="57" t="s">
        <v>347</v>
      </c>
      <c r="AH41" s="58" t="s">
        <v>347</v>
      </c>
      <c r="AI41" s="59" t="s">
        <v>347</v>
      </c>
      <c r="AJ41" s="59" t="s">
        <v>347</v>
      </c>
      <c r="AK41" s="59" t="s">
        <v>347</v>
      </c>
      <c r="AL41" s="59" t="s">
        <v>347</v>
      </c>
      <c r="AN41" s="436"/>
      <c r="AO41" s="437"/>
      <c r="AP41" s="437"/>
      <c r="AQ41" s="437"/>
      <c r="AR41" s="437"/>
      <c r="AS41" s="437"/>
      <c r="AT41" s="442"/>
      <c r="AU41" s="442"/>
    </row>
    <row r="42" spans="2:47" ht="15.75" x14ac:dyDescent="0.25">
      <c r="B42" s="391"/>
      <c r="C42" s="391"/>
      <c r="D42" s="392"/>
      <c r="E42" s="396"/>
      <c r="F42" s="397"/>
      <c r="G42" s="397"/>
      <c r="H42" s="397"/>
      <c r="I42" s="397"/>
      <c r="J42" s="76" t="s">
        <v>347</v>
      </c>
      <c r="K42" s="77" t="s">
        <v>347</v>
      </c>
      <c r="L42" s="77" t="s">
        <v>347</v>
      </c>
      <c r="M42" s="77" t="s">
        <v>347</v>
      </c>
      <c r="N42" s="77" t="s">
        <v>347</v>
      </c>
      <c r="O42" s="78" t="s">
        <v>347</v>
      </c>
      <c r="P42" s="217" t="s">
        <v>347</v>
      </c>
      <c r="Q42" s="218" t="s">
        <v>347</v>
      </c>
      <c r="R42" s="218" t="s">
        <v>347</v>
      </c>
      <c r="S42" s="218" t="s">
        <v>347</v>
      </c>
      <c r="T42" s="218" t="s">
        <v>347</v>
      </c>
      <c r="U42" s="219" t="s">
        <v>347</v>
      </c>
      <c r="V42" s="217" t="s">
        <v>347</v>
      </c>
      <c r="W42" s="218" t="s">
        <v>347</v>
      </c>
      <c r="X42" s="68" t="s">
        <v>347</v>
      </c>
      <c r="Y42" s="68" t="s">
        <v>347</v>
      </c>
      <c r="Z42" s="68" t="s">
        <v>347</v>
      </c>
      <c r="AA42" s="69" t="s">
        <v>347</v>
      </c>
      <c r="AB42" s="55" t="s">
        <v>347</v>
      </c>
      <c r="AC42" s="56" t="s">
        <v>347</v>
      </c>
      <c r="AD42" s="56" t="s">
        <v>347</v>
      </c>
      <c r="AE42" s="56" t="s">
        <v>347</v>
      </c>
      <c r="AF42" s="56" t="s">
        <v>347</v>
      </c>
      <c r="AG42" s="57" t="s">
        <v>347</v>
      </c>
      <c r="AH42" s="58" t="s">
        <v>347</v>
      </c>
      <c r="AI42" s="59" t="s">
        <v>347</v>
      </c>
      <c r="AJ42" s="59" t="s">
        <v>347</v>
      </c>
      <c r="AK42" s="59" t="s">
        <v>347</v>
      </c>
      <c r="AL42" s="59" t="s">
        <v>347</v>
      </c>
      <c r="AN42" s="436"/>
      <c r="AO42" s="437"/>
      <c r="AP42" s="437"/>
      <c r="AQ42" s="437"/>
      <c r="AR42" s="437"/>
      <c r="AS42" s="437"/>
      <c r="AT42" s="442"/>
      <c r="AU42" s="442"/>
    </row>
    <row r="43" spans="2:47" ht="15.75" x14ac:dyDescent="0.25">
      <c r="B43" s="391"/>
      <c r="C43" s="391"/>
      <c r="D43" s="392"/>
      <c r="E43" s="396"/>
      <c r="F43" s="397"/>
      <c r="G43" s="397"/>
      <c r="H43" s="397"/>
      <c r="I43" s="397"/>
      <c r="J43" s="76" t="s">
        <v>347</v>
      </c>
      <c r="K43" s="77" t="s">
        <v>347</v>
      </c>
      <c r="L43" s="77" t="s">
        <v>347</v>
      </c>
      <c r="M43" s="77" t="s">
        <v>347</v>
      </c>
      <c r="N43" s="77" t="s">
        <v>347</v>
      </c>
      <c r="O43" s="78" t="s">
        <v>347</v>
      </c>
      <c r="P43" s="217" t="s">
        <v>347</v>
      </c>
      <c r="Q43" s="218" t="s">
        <v>347</v>
      </c>
      <c r="R43" s="218" t="s">
        <v>347</v>
      </c>
      <c r="S43" s="218" t="s">
        <v>347</v>
      </c>
      <c r="T43" s="218" t="s">
        <v>347</v>
      </c>
      <c r="U43" s="219" t="s">
        <v>347</v>
      </c>
      <c r="V43" s="217" t="s">
        <v>347</v>
      </c>
      <c r="W43" s="218" t="s">
        <v>347</v>
      </c>
      <c r="X43" s="68" t="s">
        <v>347</v>
      </c>
      <c r="Y43" s="68" t="s">
        <v>347</v>
      </c>
      <c r="Z43" s="68" t="s">
        <v>347</v>
      </c>
      <c r="AA43" s="69" t="s">
        <v>347</v>
      </c>
      <c r="AB43" s="55" t="s">
        <v>347</v>
      </c>
      <c r="AC43" s="56" t="s">
        <v>347</v>
      </c>
      <c r="AD43" s="56" t="s">
        <v>347</v>
      </c>
      <c r="AE43" s="56" t="s">
        <v>347</v>
      </c>
      <c r="AF43" s="56" t="s">
        <v>347</v>
      </c>
      <c r="AG43" s="57" t="s">
        <v>347</v>
      </c>
      <c r="AH43" s="58" t="s">
        <v>347</v>
      </c>
      <c r="AI43" s="59" t="s">
        <v>347</v>
      </c>
      <c r="AJ43" s="59" t="s">
        <v>347</v>
      </c>
      <c r="AK43" s="59" t="s">
        <v>347</v>
      </c>
      <c r="AL43" s="59" t="s">
        <v>347</v>
      </c>
      <c r="AN43" s="436"/>
      <c r="AO43" s="437"/>
      <c r="AP43" s="437"/>
      <c r="AQ43" s="437"/>
      <c r="AR43" s="437"/>
      <c r="AS43" s="437"/>
      <c r="AT43" s="442"/>
      <c r="AU43" s="442"/>
    </row>
    <row r="44" spans="2:47" ht="15.75" x14ac:dyDescent="0.25">
      <c r="B44" s="391"/>
      <c r="C44" s="391"/>
      <c r="D44" s="392"/>
      <c r="E44" s="396"/>
      <c r="F44" s="397"/>
      <c r="G44" s="397"/>
      <c r="H44" s="397"/>
      <c r="I44" s="397"/>
      <c r="J44" s="76" t="s">
        <v>347</v>
      </c>
      <c r="K44" s="77" t="s">
        <v>347</v>
      </c>
      <c r="L44" s="77" t="s">
        <v>347</v>
      </c>
      <c r="M44" s="77" t="s">
        <v>347</v>
      </c>
      <c r="N44" s="77" t="s">
        <v>347</v>
      </c>
      <c r="O44" s="78" t="s">
        <v>347</v>
      </c>
      <c r="P44" s="217" t="s">
        <v>347</v>
      </c>
      <c r="Q44" s="218" t="s">
        <v>347</v>
      </c>
      <c r="R44" s="218" t="s">
        <v>347</v>
      </c>
      <c r="S44" s="218" t="s">
        <v>347</v>
      </c>
      <c r="T44" s="218" t="s">
        <v>347</v>
      </c>
      <c r="U44" s="219" t="s">
        <v>347</v>
      </c>
      <c r="V44" s="217" t="s">
        <v>347</v>
      </c>
      <c r="W44" s="218" t="s">
        <v>347</v>
      </c>
      <c r="X44" s="68" t="s">
        <v>347</v>
      </c>
      <c r="Y44" s="68" t="s">
        <v>347</v>
      </c>
      <c r="Z44" s="68" t="s">
        <v>347</v>
      </c>
      <c r="AA44" s="69" t="s">
        <v>347</v>
      </c>
      <c r="AB44" s="55" t="s">
        <v>347</v>
      </c>
      <c r="AC44" s="56" t="s">
        <v>347</v>
      </c>
      <c r="AD44" s="56" t="s">
        <v>347</v>
      </c>
      <c r="AE44" s="56" t="s">
        <v>347</v>
      </c>
      <c r="AF44" s="56" t="s">
        <v>347</v>
      </c>
      <c r="AG44" s="57" t="s">
        <v>347</v>
      </c>
      <c r="AH44" s="58" t="s">
        <v>347</v>
      </c>
      <c r="AI44" s="59" t="s">
        <v>347</v>
      </c>
      <c r="AJ44" s="59" t="s">
        <v>347</v>
      </c>
      <c r="AK44" s="59" t="s">
        <v>347</v>
      </c>
      <c r="AL44" s="59" t="s">
        <v>347</v>
      </c>
      <c r="AN44" s="436"/>
      <c r="AO44" s="437"/>
      <c r="AP44" s="437"/>
      <c r="AQ44" s="437"/>
      <c r="AR44" s="437"/>
      <c r="AS44" s="437"/>
      <c r="AT44" s="442"/>
      <c r="AU44" s="442"/>
    </row>
    <row r="45" spans="2:47" ht="3" customHeight="1" thickBot="1" x14ac:dyDescent="0.3">
      <c r="B45" s="391"/>
      <c r="C45" s="391"/>
      <c r="D45" s="392"/>
      <c r="E45" s="396"/>
      <c r="F45" s="397"/>
      <c r="G45" s="397"/>
      <c r="H45" s="397"/>
      <c r="I45" s="397"/>
      <c r="J45" s="76" t="s">
        <v>347</v>
      </c>
      <c r="K45" s="77" t="s">
        <v>347</v>
      </c>
      <c r="L45" s="77" t="s">
        <v>347</v>
      </c>
      <c r="M45" s="77" t="s">
        <v>347</v>
      </c>
      <c r="N45" s="77" t="s">
        <v>347</v>
      </c>
      <c r="O45" s="78" t="s">
        <v>347</v>
      </c>
      <c r="P45" s="217" t="s">
        <v>347</v>
      </c>
      <c r="Q45" s="218" t="s">
        <v>347</v>
      </c>
      <c r="R45" s="218" t="s">
        <v>347</v>
      </c>
      <c r="S45" s="218" t="s">
        <v>347</v>
      </c>
      <c r="T45" s="218" t="s">
        <v>347</v>
      </c>
      <c r="U45" s="219" t="s">
        <v>347</v>
      </c>
      <c r="V45" s="217" t="s">
        <v>347</v>
      </c>
      <c r="W45" s="218" t="s">
        <v>347</v>
      </c>
      <c r="X45" s="68" t="s">
        <v>347</v>
      </c>
      <c r="Y45" s="68" t="s">
        <v>347</v>
      </c>
      <c r="Z45" s="68" t="s">
        <v>347</v>
      </c>
      <c r="AA45" s="69" t="s">
        <v>347</v>
      </c>
      <c r="AB45" s="55" t="s">
        <v>347</v>
      </c>
      <c r="AC45" s="56" t="s">
        <v>347</v>
      </c>
      <c r="AD45" s="56" t="s">
        <v>347</v>
      </c>
      <c r="AE45" s="56" t="s">
        <v>347</v>
      </c>
      <c r="AF45" s="56" t="s">
        <v>347</v>
      </c>
      <c r="AG45" s="57" t="s">
        <v>347</v>
      </c>
      <c r="AH45" s="58" t="s">
        <v>347</v>
      </c>
      <c r="AI45" s="59" t="s">
        <v>347</v>
      </c>
      <c r="AJ45" s="59" t="s">
        <v>347</v>
      </c>
      <c r="AK45" s="59" t="s">
        <v>347</v>
      </c>
      <c r="AL45" s="59" t="s">
        <v>347</v>
      </c>
      <c r="AN45" s="436"/>
      <c r="AO45" s="437"/>
      <c r="AP45" s="437"/>
      <c r="AQ45" s="437"/>
      <c r="AR45" s="437"/>
      <c r="AS45" s="438"/>
      <c r="AT45" s="36"/>
      <c r="AU45" s="36"/>
    </row>
    <row r="46" spans="2:47" ht="16.5" hidden="1" thickBot="1" x14ac:dyDescent="0.3">
      <c r="B46" s="391"/>
      <c r="C46" s="391"/>
      <c r="D46" s="392"/>
      <c r="E46" s="396"/>
      <c r="F46" s="397"/>
      <c r="G46" s="397"/>
      <c r="H46" s="397"/>
      <c r="I46" s="397"/>
      <c r="J46" s="76" t="s">
        <v>347</v>
      </c>
      <c r="K46" s="77" t="s">
        <v>347</v>
      </c>
      <c r="L46" s="77" t="s">
        <v>347</v>
      </c>
      <c r="M46" s="77" t="s">
        <v>347</v>
      </c>
      <c r="N46" s="77" t="s">
        <v>347</v>
      </c>
      <c r="O46" s="78" t="s">
        <v>347</v>
      </c>
      <c r="P46" s="67" t="s">
        <v>347</v>
      </c>
      <c r="Q46" s="68" t="s">
        <v>347</v>
      </c>
      <c r="R46" s="68" t="s">
        <v>347</v>
      </c>
      <c r="S46" s="68" t="s">
        <v>347</v>
      </c>
      <c r="T46" s="68" t="s">
        <v>347</v>
      </c>
      <c r="U46" s="69" t="s">
        <v>347</v>
      </c>
      <c r="V46" s="67" t="s">
        <v>347</v>
      </c>
      <c r="W46" s="68" t="s">
        <v>347</v>
      </c>
      <c r="X46" s="68" t="s">
        <v>347</v>
      </c>
      <c r="Y46" s="68" t="s">
        <v>347</v>
      </c>
      <c r="Z46" s="68" t="s">
        <v>347</v>
      </c>
      <c r="AA46" s="69" t="s">
        <v>347</v>
      </c>
      <c r="AB46" s="55" t="s">
        <v>347</v>
      </c>
      <c r="AC46" s="56" t="s">
        <v>347</v>
      </c>
      <c r="AD46" s="56" t="s">
        <v>347</v>
      </c>
      <c r="AE46" s="56" t="s">
        <v>347</v>
      </c>
      <c r="AF46" s="56" t="s">
        <v>347</v>
      </c>
      <c r="AG46" s="57" t="s">
        <v>347</v>
      </c>
      <c r="AH46" s="58" t="s">
        <v>347</v>
      </c>
      <c r="AI46" s="59" t="s">
        <v>347</v>
      </c>
      <c r="AJ46" s="59" t="s">
        <v>347</v>
      </c>
      <c r="AK46" s="59" t="s">
        <v>347</v>
      </c>
      <c r="AL46" s="59" t="s">
        <v>347</v>
      </c>
      <c r="AN46" s="436"/>
      <c r="AO46" s="437"/>
      <c r="AP46" s="437"/>
      <c r="AQ46" s="437"/>
      <c r="AR46" s="437"/>
      <c r="AS46" s="438"/>
    </row>
    <row r="47" spans="2:47" ht="16.5" hidden="1" thickBot="1" x14ac:dyDescent="0.3">
      <c r="B47" s="391"/>
      <c r="C47" s="391"/>
      <c r="D47" s="392"/>
      <c r="E47" s="399"/>
      <c r="F47" s="400"/>
      <c r="G47" s="400"/>
      <c r="H47" s="400"/>
      <c r="I47" s="400"/>
      <c r="J47" s="79" t="s">
        <v>347</v>
      </c>
      <c r="K47" s="80" t="s">
        <v>347</v>
      </c>
      <c r="L47" s="80" t="s">
        <v>347</v>
      </c>
      <c r="M47" s="80" t="s">
        <v>347</v>
      </c>
      <c r="N47" s="80" t="s">
        <v>347</v>
      </c>
      <c r="O47" s="81" t="s">
        <v>347</v>
      </c>
      <c r="P47" s="67" t="s">
        <v>347</v>
      </c>
      <c r="Q47" s="68" t="s">
        <v>347</v>
      </c>
      <c r="R47" s="68" t="s">
        <v>347</v>
      </c>
      <c r="S47" s="68" t="s">
        <v>347</v>
      </c>
      <c r="T47" s="68" t="s">
        <v>347</v>
      </c>
      <c r="U47" s="69" t="s">
        <v>347</v>
      </c>
      <c r="V47" s="70" t="s">
        <v>347</v>
      </c>
      <c r="W47" s="71" t="s">
        <v>347</v>
      </c>
      <c r="X47" s="71" t="s">
        <v>347</v>
      </c>
      <c r="Y47" s="71" t="s">
        <v>347</v>
      </c>
      <c r="Z47" s="71" t="s">
        <v>347</v>
      </c>
      <c r="AA47" s="72" t="s">
        <v>347</v>
      </c>
      <c r="AB47" s="60" t="s">
        <v>347</v>
      </c>
      <c r="AC47" s="61" t="s">
        <v>347</v>
      </c>
      <c r="AD47" s="61" t="s">
        <v>347</v>
      </c>
      <c r="AE47" s="61" t="s">
        <v>347</v>
      </c>
      <c r="AF47" s="61" t="s">
        <v>347</v>
      </c>
      <c r="AG47" s="62" t="s">
        <v>347</v>
      </c>
      <c r="AH47" s="63" t="s">
        <v>347</v>
      </c>
      <c r="AI47" s="64" t="s">
        <v>347</v>
      </c>
      <c r="AJ47" s="64" t="s">
        <v>347</v>
      </c>
      <c r="AK47" s="64" t="s">
        <v>347</v>
      </c>
      <c r="AL47" s="64" t="s">
        <v>347</v>
      </c>
      <c r="AN47" s="439"/>
      <c r="AO47" s="440"/>
      <c r="AP47" s="440"/>
      <c r="AQ47" s="440"/>
      <c r="AR47" s="440"/>
      <c r="AS47" s="441"/>
    </row>
    <row r="48" spans="2:47" ht="23.25" x14ac:dyDescent="0.35">
      <c r="B48" s="391"/>
      <c r="C48" s="391"/>
      <c r="D48" s="392"/>
      <c r="E48" s="393" t="s">
        <v>167</v>
      </c>
      <c r="F48" s="394"/>
      <c r="G48" s="394"/>
      <c r="H48" s="394"/>
      <c r="I48" s="395"/>
      <c r="J48" s="73" t="s">
        <v>347</v>
      </c>
      <c r="K48" s="74" t="s">
        <v>347</v>
      </c>
      <c r="L48" s="74" t="s">
        <v>347</v>
      </c>
      <c r="M48" s="74" t="s">
        <v>347</v>
      </c>
      <c r="N48" s="74" t="s">
        <v>347</v>
      </c>
      <c r="O48" s="75" t="s">
        <v>347</v>
      </c>
      <c r="P48" s="73" t="s">
        <v>347</v>
      </c>
      <c r="Q48" s="74" t="s">
        <v>347</v>
      </c>
      <c r="R48" s="74" t="s">
        <v>347</v>
      </c>
      <c r="S48" s="74" t="s">
        <v>347</v>
      </c>
      <c r="T48" s="74" t="s">
        <v>347</v>
      </c>
      <c r="U48" s="75" t="s">
        <v>347</v>
      </c>
      <c r="V48" s="214" t="s">
        <v>347</v>
      </c>
      <c r="W48" s="223" t="s">
        <v>347</v>
      </c>
      <c r="X48" s="65" t="s">
        <v>347</v>
      </c>
      <c r="Y48" s="65" t="s">
        <v>347</v>
      </c>
      <c r="Z48" s="65" t="s">
        <v>347</v>
      </c>
      <c r="AA48" s="66" t="s">
        <v>347</v>
      </c>
      <c r="AB48" s="50" t="s">
        <v>347</v>
      </c>
      <c r="AC48" s="51" t="s">
        <v>347</v>
      </c>
      <c r="AD48" s="51" t="s">
        <v>347</v>
      </c>
      <c r="AE48" s="51" t="s">
        <v>347</v>
      </c>
      <c r="AF48" s="51" t="s">
        <v>347</v>
      </c>
      <c r="AG48" s="52" t="s">
        <v>347</v>
      </c>
      <c r="AH48" s="53" t="s">
        <v>347</v>
      </c>
      <c r="AI48" s="54" t="s">
        <v>347</v>
      </c>
      <c r="AJ48" s="54" t="s">
        <v>347</v>
      </c>
      <c r="AK48" s="54" t="s">
        <v>347</v>
      </c>
      <c r="AL48" s="54" t="s">
        <v>347</v>
      </c>
    </row>
    <row r="49" spans="2:38" ht="15.75" x14ac:dyDescent="0.25">
      <c r="B49" s="391"/>
      <c r="C49" s="391"/>
      <c r="D49" s="392"/>
      <c r="E49" s="412"/>
      <c r="F49" s="397"/>
      <c r="G49" s="397"/>
      <c r="H49" s="397"/>
      <c r="I49" s="398"/>
      <c r="J49" s="76" t="s">
        <v>347</v>
      </c>
      <c r="K49" s="77" t="s">
        <v>347</v>
      </c>
      <c r="L49" s="77" t="s">
        <v>347</v>
      </c>
      <c r="M49" s="77" t="s">
        <v>347</v>
      </c>
      <c r="N49" s="77" t="s">
        <v>347</v>
      </c>
      <c r="O49" s="78" t="s">
        <v>347</v>
      </c>
      <c r="P49" s="76" t="s">
        <v>347</v>
      </c>
      <c r="Q49" s="77" t="s">
        <v>347</v>
      </c>
      <c r="R49" s="77" t="s">
        <v>347</v>
      </c>
      <c r="S49" s="77" t="s">
        <v>347</v>
      </c>
      <c r="T49" s="77" t="s">
        <v>347</v>
      </c>
      <c r="U49" s="78" t="s">
        <v>347</v>
      </c>
      <c r="V49" s="217" t="s">
        <v>347</v>
      </c>
      <c r="W49" s="218" t="s">
        <v>347</v>
      </c>
      <c r="X49" s="68" t="s">
        <v>347</v>
      </c>
      <c r="Y49" s="68" t="s">
        <v>347</v>
      </c>
      <c r="Z49" s="68" t="s">
        <v>347</v>
      </c>
      <c r="AA49" s="69" t="s">
        <v>347</v>
      </c>
      <c r="AB49" s="55" t="s">
        <v>347</v>
      </c>
      <c r="AC49" s="56" t="s">
        <v>347</v>
      </c>
      <c r="AD49" s="56" t="s">
        <v>347</v>
      </c>
      <c r="AE49" s="56" t="s">
        <v>347</v>
      </c>
      <c r="AF49" s="56" t="s">
        <v>347</v>
      </c>
      <c r="AG49" s="57" t="s">
        <v>347</v>
      </c>
      <c r="AH49" s="58" t="s">
        <v>347</v>
      </c>
      <c r="AI49" s="59" t="s">
        <v>347</v>
      </c>
      <c r="AJ49" s="59" t="s">
        <v>347</v>
      </c>
      <c r="AK49" s="59" t="s">
        <v>347</v>
      </c>
      <c r="AL49" s="59" t="s">
        <v>347</v>
      </c>
    </row>
    <row r="50" spans="2:38" ht="15.75" x14ac:dyDescent="0.25">
      <c r="B50" s="391"/>
      <c r="C50" s="391"/>
      <c r="D50" s="392"/>
      <c r="E50" s="412"/>
      <c r="F50" s="397"/>
      <c r="G50" s="397"/>
      <c r="H50" s="397"/>
      <c r="I50" s="398"/>
      <c r="J50" s="76" t="s">
        <v>347</v>
      </c>
      <c r="K50" s="77" t="s">
        <v>347</v>
      </c>
      <c r="L50" s="77" t="s">
        <v>347</v>
      </c>
      <c r="M50" s="77" t="s">
        <v>347</v>
      </c>
      <c r="N50" s="77" t="s">
        <v>347</v>
      </c>
      <c r="O50" s="78" t="s">
        <v>347</v>
      </c>
      <c r="P50" s="76" t="s">
        <v>347</v>
      </c>
      <c r="Q50" s="77" t="s">
        <v>347</v>
      </c>
      <c r="R50" s="77" t="s">
        <v>347</v>
      </c>
      <c r="S50" s="77" t="s">
        <v>347</v>
      </c>
      <c r="T50" s="77" t="s">
        <v>347</v>
      </c>
      <c r="U50" s="78" t="s">
        <v>347</v>
      </c>
      <c r="V50" s="217" t="s">
        <v>347</v>
      </c>
      <c r="W50" s="218" t="s">
        <v>347</v>
      </c>
      <c r="X50" s="68" t="s">
        <v>347</v>
      </c>
      <c r="Y50" s="68" t="s">
        <v>347</v>
      </c>
      <c r="Z50" s="68" t="s">
        <v>347</v>
      </c>
      <c r="AA50" s="69" t="s">
        <v>347</v>
      </c>
      <c r="AB50" s="55" t="s">
        <v>347</v>
      </c>
      <c r="AC50" s="56" t="s">
        <v>347</v>
      </c>
      <c r="AD50" s="56" t="s">
        <v>347</v>
      </c>
      <c r="AE50" s="56" t="s">
        <v>347</v>
      </c>
      <c r="AF50" s="56" t="s">
        <v>347</v>
      </c>
      <c r="AG50" s="57" t="s">
        <v>347</v>
      </c>
      <c r="AH50" s="58" t="s">
        <v>347</v>
      </c>
      <c r="AI50" s="59" t="s">
        <v>347</v>
      </c>
      <c r="AJ50" s="59" t="s">
        <v>347</v>
      </c>
      <c r="AK50" s="59" t="s">
        <v>347</v>
      </c>
      <c r="AL50" s="59" t="s">
        <v>347</v>
      </c>
    </row>
    <row r="51" spans="2:38" ht="15.75" x14ac:dyDescent="0.25">
      <c r="B51" s="391"/>
      <c r="C51" s="391"/>
      <c r="D51" s="392"/>
      <c r="E51" s="396"/>
      <c r="F51" s="397"/>
      <c r="G51" s="397"/>
      <c r="H51" s="397"/>
      <c r="I51" s="398"/>
      <c r="J51" s="76" t="s">
        <v>347</v>
      </c>
      <c r="K51" s="77" t="s">
        <v>347</v>
      </c>
      <c r="L51" s="77" t="s">
        <v>347</v>
      </c>
      <c r="M51" s="77" t="s">
        <v>347</v>
      </c>
      <c r="N51" s="77" t="s">
        <v>347</v>
      </c>
      <c r="O51" s="78" t="s">
        <v>347</v>
      </c>
      <c r="P51" s="76" t="s">
        <v>347</v>
      </c>
      <c r="Q51" s="77" t="s">
        <v>347</v>
      </c>
      <c r="R51" s="77" t="s">
        <v>347</v>
      </c>
      <c r="S51" s="77" t="s">
        <v>347</v>
      </c>
      <c r="T51" s="77" t="s">
        <v>347</v>
      </c>
      <c r="U51" s="78" t="s">
        <v>347</v>
      </c>
      <c r="V51" s="217" t="s">
        <v>347</v>
      </c>
      <c r="W51" s="218" t="s">
        <v>347</v>
      </c>
      <c r="X51" s="68" t="s">
        <v>347</v>
      </c>
      <c r="Y51" s="68" t="s">
        <v>347</v>
      </c>
      <c r="Z51" s="68" t="s">
        <v>347</v>
      </c>
      <c r="AA51" s="69" t="s">
        <v>347</v>
      </c>
      <c r="AB51" s="55" t="s">
        <v>347</v>
      </c>
      <c r="AC51" s="56" t="s">
        <v>347</v>
      </c>
      <c r="AD51" s="56" t="s">
        <v>347</v>
      </c>
      <c r="AE51" s="56" t="s">
        <v>347</v>
      </c>
      <c r="AF51" s="56" t="s">
        <v>347</v>
      </c>
      <c r="AG51" s="57" t="s">
        <v>347</v>
      </c>
      <c r="AH51" s="58" t="s">
        <v>347</v>
      </c>
      <c r="AI51" s="59" t="s">
        <v>347</v>
      </c>
      <c r="AJ51" s="59" t="s">
        <v>347</v>
      </c>
      <c r="AK51" s="59" t="s">
        <v>347</v>
      </c>
      <c r="AL51" s="59" t="s">
        <v>347</v>
      </c>
    </row>
    <row r="52" spans="2:38" ht="15.75" x14ac:dyDescent="0.25">
      <c r="B52" s="391"/>
      <c r="C52" s="391"/>
      <c r="D52" s="392"/>
      <c r="E52" s="396"/>
      <c r="F52" s="397"/>
      <c r="G52" s="397"/>
      <c r="H52" s="397"/>
      <c r="I52" s="398"/>
      <c r="J52" s="76" t="s">
        <v>347</v>
      </c>
      <c r="K52" s="77" t="s">
        <v>347</v>
      </c>
      <c r="L52" s="77" t="s">
        <v>347</v>
      </c>
      <c r="M52" s="77" t="s">
        <v>347</v>
      </c>
      <c r="N52" s="77" t="s">
        <v>347</v>
      </c>
      <c r="O52" s="78" t="s">
        <v>347</v>
      </c>
      <c r="P52" s="76" t="s">
        <v>347</v>
      </c>
      <c r="Q52" s="77" t="s">
        <v>347</v>
      </c>
      <c r="R52" s="77" t="s">
        <v>347</v>
      </c>
      <c r="S52" s="77" t="s">
        <v>347</v>
      </c>
      <c r="T52" s="77" t="s">
        <v>347</v>
      </c>
      <c r="U52" s="78" t="s">
        <v>347</v>
      </c>
      <c r="V52" s="217" t="s">
        <v>347</v>
      </c>
      <c r="W52" s="218" t="s">
        <v>347</v>
      </c>
      <c r="X52" s="68" t="s">
        <v>347</v>
      </c>
      <c r="Y52" s="68" t="s">
        <v>347</v>
      </c>
      <c r="Z52" s="68" t="s">
        <v>347</v>
      </c>
      <c r="AA52" s="69" t="s">
        <v>347</v>
      </c>
      <c r="AB52" s="55" t="s">
        <v>347</v>
      </c>
      <c r="AC52" s="56" t="s">
        <v>347</v>
      </c>
      <c r="AD52" s="56" t="s">
        <v>347</v>
      </c>
      <c r="AE52" s="56" t="s">
        <v>347</v>
      </c>
      <c r="AF52" s="56" t="s">
        <v>347</v>
      </c>
      <c r="AG52" s="57" t="s">
        <v>347</v>
      </c>
      <c r="AH52" s="58" t="s">
        <v>347</v>
      </c>
      <c r="AI52" s="59" t="s">
        <v>347</v>
      </c>
      <c r="AJ52" s="59" t="s">
        <v>347</v>
      </c>
      <c r="AK52" s="59" t="s">
        <v>347</v>
      </c>
      <c r="AL52" s="59" t="s">
        <v>347</v>
      </c>
    </row>
    <row r="53" spans="2:38" ht="5.25" customHeight="1" x14ac:dyDescent="0.25">
      <c r="B53" s="391"/>
      <c r="C53" s="391"/>
      <c r="D53" s="392"/>
      <c r="E53" s="396"/>
      <c r="F53" s="397"/>
      <c r="G53" s="397"/>
      <c r="H53" s="397"/>
      <c r="I53" s="398"/>
      <c r="J53" s="76" t="s">
        <v>347</v>
      </c>
      <c r="K53" s="77" t="s">
        <v>347</v>
      </c>
      <c r="L53" s="77" t="s">
        <v>347</v>
      </c>
      <c r="M53" s="77" t="s">
        <v>347</v>
      </c>
      <c r="N53" s="77" t="s">
        <v>347</v>
      </c>
      <c r="O53" s="78" t="s">
        <v>347</v>
      </c>
      <c r="P53" s="76" t="s">
        <v>347</v>
      </c>
      <c r="Q53" s="77" t="s">
        <v>347</v>
      </c>
      <c r="R53" s="77" t="s">
        <v>347</v>
      </c>
      <c r="S53" s="77" t="s">
        <v>347</v>
      </c>
      <c r="T53" s="77" t="s">
        <v>347</v>
      </c>
      <c r="U53" s="78" t="s">
        <v>347</v>
      </c>
      <c r="V53" s="217" t="s">
        <v>347</v>
      </c>
      <c r="W53" s="218" t="s">
        <v>347</v>
      </c>
      <c r="X53" s="68" t="s">
        <v>347</v>
      </c>
      <c r="Y53" s="68" t="s">
        <v>347</v>
      </c>
      <c r="Z53" s="68" t="s">
        <v>347</v>
      </c>
      <c r="AA53" s="69" t="s">
        <v>347</v>
      </c>
      <c r="AB53" s="55" t="s">
        <v>347</v>
      </c>
      <c r="AC53" s="56" t="s">
        <v>347</v>
      </c>
      <c r="AD53" s="56" t="s">
        <v>347</v>
      </c>
      <c r="AE53" s="56" t="s">
        <v>347</v>
      </c>
      <c r="AF53" s="56" t="s">
        <v>347</v>
      </c>
      <c r="AG53" s="57" t="s">
        <v>347</v>
      </c>
      <c r="AH53" s="58" t="s">
        <v>347</v>
      </c>
      <c r="AI53" s="59" t="s">
        <v>347</v>
      </c>
      <c r="AJ53" s="59" t="s">
        <v>347</v>
      </c>
      <c r="AK53" s="59" t="s">
        <v>347</v>
      </c>
      <c r="AL53" s="59" t="s">
        <v>347</v>
      </c>
    </row>
    <row r="54" spans="2:38" ht="3" hidden="1" customHeight="1" x14ac:dyDescent="0.25">
      <c r="B54" s="391"/>
      <c r="C54" s="391"/>
      <c r="D54" s="392"/>
      <c r="E54" s="396"/>
      <c r="F54" s="397"/>
      <c r="G54" s="397"/>
      <c r="H54" s="397"/>
      <c r="I54" s="398"/>
      <c r="J54" s="76" t="s">
        <v>347</v>
      </c>
      <c r="K54" s="77" t="s">
        <v>347</v>
      </c>
      <c r="L54" s="77" t="s">
        <v>347</v>
      </c>
      <c r="M54" s="77" t="s">
        <v>347</v>
      </c>
      <c r="N54" s="77" t="s">
        <v>347</v>
      </c>
      <c r="O54" s="78" t="s">
        <v>347</v>
      </c>
      <c r="P54" s="76" t="s">
        <v>347</v>
      </c>
      <c r="Q54" s="77" t="s">
        <v>347</v>
      </c>
      <c r="R54" s="77" t="s">
        <v>347</v>
      </c>
      <c r="S54" s="77" t="s">
        <v>347</v>
      </c>
      <c r="T54" s="77" t="s">
        <v>347</v>
      </c>
      <c r="U54" s="78" t="s">
        <v>347</v>
      </c>
      <c r="V54" s="217" t="s">
        <v>347</v>
      </c>
      <c r="W54" s="218" t="s">
        <v>347</v>
      </c>
      <c r="X54" s="68" t="s">
        <v>347</v>
      </c>
      <c r="Y54" s="68" t="s">
        <v>347</v>
      </c>
      <c r="Z54" s="68" t="s">
        <v>347</v>
      </c>
      <c r="AA54" s="69" t="s">
        <v>347</v>
      </c>
      <c r="AB54" s="55" t="s">
        <v>347</v>
      </c>
      <c r="AC54" s="56" t="s">
        <v>347</v>
      </c>
      <c r="AD54" s="56" t="s">
        <v>347</v>
      </c>
      <c r="AE54" s="56" t="s">
        <v>347</v>
      </c>
      <c r="AF54" s="56" t="s">
        <v>347</v>
      </c>
      <c r="AG54" s="57" t="s">
        <v>347</v>
      </c>
      <c r="AH54" s="58" t="s">
        <v>347</v>
      </c>
      <c r="AI54" s="59" t="s">
        <v>347</v>
      </c>
      <c r="AJ54" s="59" t="s">
        <v>347</v>
      </c>
      <c r="AK54" s="59" t="s">
        <v>347</v>
      </c>
      <c r="AL54" s="59" t="s">
        <v>347</v>
      </c>
    </row>
    <row r="55" spans="2:38" ht="15.75" hidden="1" x14ac:dyDescent="0.25">
      <c r="B55" s="391"/>
      <c r="C55" s="391"/>
      <c r="D55" s="392"/>
      <c r="E55" s="396"/>
      <c r="F55" s="397"/>
      <c r="G55" s="397"/>
      <c r="H55" s="397"/>
      <c r="I55" s="398"/>
      <c r="J55" s="76" t="s">
        <v>347</v>
      </c>
      <c r="K55" s="77" t="s">
        <v>347</v>
      </c>
      <c r="L55" s="77" t="s">
        <v>347</v>
      </c>
      <c r="M55" s="77" t="s">
        <v>347</v>
      </c>
      <c r="N55" s="77" t="s">
        <v>347</v>
      </c>
      <c r="O55" s="78" t="s">
        <v>347</v>
      </c>
      <c r="P55" s="76" t="s">
        <v>347</v>
      </c>
      <c r="Q55" s="77" t="s">
        <v>347</v>
      </c>
      <c r="R55" s="77" t="s">
        <v>347</v>
      </c>
      <c r="S55" s="77" t="s">
        <v>347</v>
      </c>
      <c r="T55" s="77" t="s">
        <v>347</v>
      </c>
      <c r="U55" s="78" t="s">
        <v>347</v>
      </c>
      <c r="V55" s="217" t="s">
        <v>347</v>
      </c>
      <c r="W55" s="218" t="s">
        <v>347</v>
      </c>
      <c r="X55" s="68" t="s">
        <v>347</v>
      </c>
      <c r="Y55" s="68" t="s">
        <v>347</v>
      </c>
      <c r="Z55" s="68" t="s">
        <v>347</v>
      </c>
      <c r="AA55" s="69" t="s">
        <v>347</v>
      </c>
      <c r="AB55" s="55" t="s">
        <v>347</v>
      </c>
      <c r="AC55" s="56" t="s">
        <v>347</v>
      </c>
      <c r="AD55" s="56" t="s">
        <v>347</v>
      </c>
      <c r="AE55" s="56" t="s">
        <v>347</v>
      </c>
      <c r="AF55" s="56" t="s">
        <v>347</v>
      </c>
      <c r="AG55" s="57" t="s">
        <v>347</v>
      </c>
      <c r="AH55" s="58" t="s">
        <v>347</v>
      </c>
      <c r="AI55" s="59" t="s">
        <v>347</v>
      </c>
      <c r="AJ55" s="59" t="s">
        <v>347</v>
      </c>
      <c r="AK55" s="59" t="s">
        <v>347</v>
      </c>
      <c r="AL55" s="59" t="s">
        <v>347</v>
      </c>
    </row>
    <row r="56" spans="2:38" ht="15.75" hidden="1" x14ac:dyDescent="0.25">
      <c r="B56" s="391"/>
      <c r="C56" s="391"/>
      <c r="D56" s="392"/>
      <c r="E56" s="396"/>
      <c r="F56" s="397"/>
      <c r="G56" s="397"/>
      <c r="H56" s="397"/>
      <c r="I56" s="398"/>
      <c r="J56" s="76" t="s">
        <v>347</v>
      </c>
      <c r="K56" s="77" t="s">
        <v>347</v>
      </c>
      <c r="L56" s="77" t="s">
        <v>347</v>
      </c>
      <c r="M56" s="77" t="s">
        <v>347</v>
      </c>
      <c r="N56" s="77" t="s">
        <v>347</v>
      </c>
      <c r="O56" s="78" t="s">
        <v>347</v>
      </c>
      <c r="P56" s="76" t="s">
        <v>347</v>
      </c>
      <c r="Q56" s="77" t="s">
        <v>347</v>
      </c>
      <c r="R56" s="77" t="s">
        <v>347</v>
      </c>
      <c r="S56" s="77" t="s">
        <v>347</v>
      </c>
      <c r="T56" s="77" t="s">
        <v>347</v>
      </c>
      <c r="U56" s="78" t="s">
        <v>347</v>
      </c>
      <c r="V56" s="217" t="s">
        <v>347</v>
      </c>
      <c r="W56" s="218" t="s">
        <v>347</v>
      </c>
      <c r="X56" s="68" t="s">
        <v>347</v>
      </c>
      <c r="Y56" s="68" t="s">
        <v>347</v>
      </c>
      <c r="Z56" s="68" t="s">
        <v>347</v>
      </c>
      <c r="AA56" s="69" t="s">
        <v>347</v>
      </c>
      <c r="AB56" s="55" t="s">
        <v>347</v>
      </c>
      <c r="AC56" s="56" t="s">
        <v>347</v>
      </c>
      <c r="AD56" s="56" t="s">
        <v>347</v>
      </c>
      <c r="AE56" s="56" t="s">
        <v>347</v>
      </c>
      <c r="AF56" s="56" t="s">
        <v>347</v>
      </c>
      <c r="AG56" s="57" t="s">
        <v>347</v>
      </c>
      <c r="AH56" s="58" t="s">
        <v>347</v>
      </c>
      <c r="AI56" s="59" t="s">
        <v>347</v>
      </c>
      <c r="AJ56" s="59" t="s">
        <v>347</v>
      </c>
      <c r="AK56" s="59" t="s">
        <v>347</v>
      </c>
      <c r="AL56" s="59" t="s">
        <v>347</v>
      </c>
    </row>
    <row r="57" spans="2:38" ht="16.5" thickBot="1" x14ac:dyDescent="0.3">
      <c r="B57" s="391"/>
      <c r="C57" s="391"/>
      <c r="D57" s="392"/>
      <c r="E57" s="399"/>
      <c r="F57" s="400"/>
      <c r="G57" s="400"/>
      <c r="H57" s="400"/>
      <c r="I57" s="401"/>
      <c r="J57" s="79" t="s">
        <v>347</v>
      </c>
      <c r="K57" s="80" t="s">
        <v>347</v>
      </c>
      <c r="L57" s="80" t="s">
        <v>347</v>
      </c>
      <c r="M57" s="80" t="s">
        <v>347</v>
      </c>
      <c r="N57" s="80" t="s">
        <v>347</v>
      </c>
      <c r="O57" s="81" t="s">
        <v>347</v>
      </c>
      <c r="P57" s="79" t="s">
        <v>347</v>
      </c>
      <c r="Q57" s="80" t="s">
        <v>347</v>
      </c>
      <c r="R57" s="80" t="s">
        <v>347</v>
      </c>
      <c r="S57" s="80" t="s">
        <v>347</v>
      </c>
      <c r="T57" s="80" t="s">
        <v>347</v>
      </c>
      <c r="U57" s="81" t="s">
        <v>347</v>
      </c>
      <c r="V57" s="220" t="s">
        <v>347</v>
      </c>
      <c r="W57" s="221" t="s">
        <v>347</v>
      </c>
      <c r="X57" s="71" t="s">
        <v>347</v>
      </c>
      <c r="Y57" s="71" t="s">
        <v>347</v>
      </c>
      <c r="Z57" s="71" t="s">
        <v>347</v>
      </c>
      <c r="AA57" s="72" t="s">
        <v>347</v>
      </c>
      <c r="AB57" s="60" t="s">
        <v>347</v>
      </c>
      <c r="AC57" s="61" t="s">
        <v>347</v>
      </c>
      <c r="AD57" s="61" t="s">
        <v>347</v>
      </c>
      <c r="AE57" s="61" t="s">
        <v>347</v>
      </c>
      <c r="AF57" s="61" t="s">
        <v>347</v>
      </c>
      <c r="AG57" s="62" t="s">
        <v>347</v>
      </c>
      <c r="AH57" s="58" t="s">
        <v>347</v>
      </c>
      <c r="AI57" s="59" t="s">
        <v>347</v>
      </c>
      <c r="AJ57" s="59" t="s">
        <v>347</v>
      </c>
      <c r="AK57" s="59" t="s">
        <v>347</v>
      </c>
      <c r="AL57" s="59" t="s">
        <v>347</v>
      </c>
    </row>
    <row r="58" spans="2:38" ht="15" customHeight="1" x14ac:dyDescent="0.25">
      <c r="J58" s="393" t="s">
        <v>168</v>
      </c>
      <c r="K58" s="394"/>
      <c r="L58" s="394"/>
      <c r="M58" s="394"/>
      <c r="N58" s="394"/>
      <c r="O58" s="395"/>
      <c r="P58" s="393" t="s">
        <v>169</v>
      </c>
      <c r="Q58" s="394"/>
      <c r="R58" s="394"/>
      <c r="S58" s="394"/>
      <c r="T58" s="394"/>
      <c r="U58" s="395"/>
      <c r="V58" s="393" t="s">
        <v>170</v>
      </c>
      <c r="W58" s="394"/>
      <c r="X58" s="394"/>
      <c r="Y58" s="394"/>
      <c r="Z58" s="394"/>
      <c r="AA58" s="395"/>
      <c r="AB58" s="393" t="s">
        <v>171</v>
      </c>
      <c r="AC58" s="443"/>
      <c r="AD58" s="394"/>
      <c r="AE58" s="394"/>
      <c r="AF58" s="394"/>
      <c r="AG58" s="394"/>
      <c r="AH58" s="393" t="s">
        <v>172</v>
      </c>
      <c r="AI58" s="394"/>
      <c r="AJ58" s="394"/>
      <c r="AK58" s="394"/>
      <c r="AL58" s="395"/>
    </row>
    <row r="59" spans="2:38" ht="15" customHeight="1" x14ac:dyDescent="0.25">
      <c r="J59" s="396"/>
      <c r="K59" s="397"/>
      <c r="L59" s="397"/>
      <c r="M59" s="397"/>
      <c r="N59" s="397"/>
      <c r="O59" s="398"/>
      <c r="P59" s="396"/>
      <c r="Q59" s="397"/>
      <c r="R59" s="397"/>
      <c r="S59" s="397"/>
      <c r="T59" s="397"/>
      <c r="U59" s="398"/>
      <c r="V59" s="396"/>
      <c r="W59" s="397"/>
      <c r="X59" s="397"/>
      <c r="Y59" s="397"/>
      <c r="Z59" s="397"/>
      <c r="AA59" s="398"/>
      <c r="AB59" s="396"/>
      <c r="AC59" s="397"/>
      <c r="AD59" s="397"/>
      <c r="AE59" s="397"/>
      <c r="AF59" s="397"/>
      <c r="AG59" s="397"/>
      <c r="AH59" s="412"/>
      <c r="AI59" s="425"/>
      <c r="AJ59" s="425"/>
      <c r="AK59" s="425"/>
      <c r="AL59" s="398"/>
    </row>
    <row r="60" spans="2:38" ht="15" customHeight="1" x14ac:dyDescent="0.25">
      <c r="J60" s="396"/>
      <c r="K60" s="397"/>
      <c r="L60" s="397"/>
      <c r="M60" s="397"/>
      <c r="N60" s="397"/>
      <c r="O60" s="398"/>
      <c r="P60" s="396"/>
      <c r="Q60" s="397"/>
      <c r="R60" s="397"/>
      <c r="S60" s="397"/>
      <c r="T60" s="397"/>
      <c r="U60" s="398"/>
      <c r="V60" s="396"/>
      <c r="W60" s="397"/>
      <c r="X60" s="397"/>
      <c r="Y60" s="397"/>
      <c r="Z60" s="397"/>
      <c r="AA60" s="398"/>
      <c r="AB60" s="396"/>
      <c r="AC60" s="397"/>
      <c r="AD60" s="397"/>
      <c r="AE60" s="397"/>
      <c r="AF60" s="397"/>
      <c r="AG60" s="397"/>
      <c r="AH60" s="412"/>
      <c r="AI60" s="425"/>
      <c r="AJ60" s="425"/>
      <c r="AK60" s="425"/>
      <c r="AL60" s="398"/>
    </row>
    <row r="61" spans="2:38" ht="15" customHeight="1" x14ac:dyDescent="0.25">
      <c r="J61" s="396"/>
      <c r="K61" s="397"/>
      <c r="L61" s="397"/>
      <c r="M61" s="397"/>
      <c r="N61" s="397"/>
      <c r="O61" s="398"/>
      <c r="P61" s="396"/>
      <c r="Q61" s="397"/>
      <c r="R61" s="397"/>
      <c r="S61" s="397"/>
      <c r="T61" s="397"/>
      <c r="U61" s="398"/>
      <c r="V61" s="396"/>
      <c r="W61" s="397"/>
      <c r="X61" s="397"/>
      <c r="Y61" s="397"/>
      <c r="Z61" s="397"/>
      <c r="AA61" s="398"/>
      <c r="AB61" s="396"/>
      <c r="AC61" s="397"/>
      <c r="AD61" s="397"/>
      <c r="AE61" s="397"/>
      <c r="AF61" s="397"/>
      <c r="AG61" s="397"/>
      <c r="AH61" s="396"/>
      <c r="AI61" s="425"/>
      <c r="AJ61" s="425"/>
      <c r="AK61" s="425"/>
      <c r="AL61" s="398"/>
    </row>
    <row r="62" spans="2:38" ht="15" customHeight="1" x14ac:dyDescent="0.25">
      <c r="J62" s="396"/>
      <c r="K62" s="397"/>
      <c r="L62" s="397"/>
      <c r="M62" s="397"/>
      <c r="N62" s="397"/>
      <c r="O62" s="398"/>
      <c r="P62" s="396"/>
      <c r="Q62" s="397"/>
      <c r="R62" s="397"/>
      <c r="S62" s="397"/>
      <c r="T62" s="397"/>
      <c r="U62" s="398"/>
      <c r="V62" s="396"/>
      <c r="W62" s="397"/>
      <c r="X62" s="397"/>
      <c r="Y62" s="397"/>
      <c r="Z62" s="397"/>
      <c r="AA62" s="398"/>
      <c r="AB62" s="396"/>
      <c r="AC62" s="397"/>
      <c r="AD62" s="397"/>
      <c r="AE62" s="397"/>
      <c r="AF62" s="397"/>
      <c r="AG62" s="397"/>
      <c r="AH62" s="396"/>
      <c r="AI62" s="425"/>
      <c r="AJ62" s="425"/>
      <c r="AK62" s="425"/>
      <c r="AL62" s="398"/>
    </row>
    <row r="63" spans="2:38" ht="28.5" customHeight="1" thickBot="1" x14ac:dyDescent="0.3">
      <c r="J63" s="399"/>
      <c r="K63" s="400"/>
      <c r="L63" s="400"/>
      <c r="M63" s="400"/>
      <c r="N63" s="400"/>
      <c r="O63" s="401"/>
      <c r="P63" s="399"/>
      <c r="Q63" s="400"/>
      <c r="R63" s="400"/>
      <c r="S63" s="400"/>
      <c r="T63" s="400"/>
      <c r="U63" s="401"/>
      <c r="V63" s="399"/>
      <c r="W63" s="400"/>
      <c r="X63" s="400"/>
      <c r="Y63" s="400"/>
      <c r="Z63" s="400"/>
      <c r="AA63" s="401"/>
      <c r="AB63" s="399"/>
      <c r="AC63" s="400"/>
      <c r="AD63" s="400"/>
      <c r="AE63" s="400"/>
      <c r="AF63" s="400"/>
      <c r="AG63" s="400"/>
      <c r="AH63" s="399"/>
      <c r="AI63" s="400"/>
      <c r="AJ63" s="400"/>
      <c r="AK63" s="400"/>
      <c r="AL63" s="40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3" t="s">
        <v>23</v>
      </c>
      <c r="H1" s="143" t="s">
        <v>15</v>
      </c>
    </row>
    <row r="4" spans="2:26" x14ac:dyDescent="0.25">
      <c r="B4" t="s">
        <v>217</v>
      </c>
      <c r="C4" t="s">
        <v>166</v>
      </c>
      <c r="F4" t="s">
        <v>52</v>
      </c>
      <c r="G4" s="142" t="s">
        <v>242</v>
      </c>
      <c r="H4" s="142">
        <v>0.2</v>
      </c>
      <c r="I4" s="142"/>
      <c r="K4" s="142"/>
      <c r="Q4" t="s">
        <v>243</v>
      </c>
      <c r="R4" s="142">
        <v>0.5</v>
      </c>
      <c r="S4" s="143" t="s">
        <v>111</v>
      </c>
      <c r="T4" s="142">
        <v>0.3</v>
      </c>
      <c r="U4" s="143" t="s">
        <v>124</v>
      </c>
      <c r="V4" s="142">
        <v>0.4</v>
      </c>
      <c r="W4" s="143" t="s">
        <v>127</v>
      </c>
    </row>
    <row r="5" spans="2:26" x14ac:dyDescent="0.25">
      <c r="B5" t="s">
        <v>218</v>
      </c>
      <c r="C5" t="s">
        <v>166</v>
      </c>
      <c r="F5" t="s">
        <v>53</v>
      </c>
      <c r="G5" s="142" t="s">
        <v>242</v>
      </c>
      <c r="H5" s="142">
        <v>0.2</v>
      </c>
      <c r="I5" s="142"/>
      <c r="K5" s="142"/>
      <c r="Q5" t="s">
        <v>244</v>
      </c>
      <c r="R5" s="142">
        <v>0.45</v>
      </c>
      <c r="S5" s="143" t="s">
        <v>111</v>
      </c>
      <c r="T5" s="142">
        <v>0.36</v>
      </c>
      <c r="U5" s="143" t="s">
        <v>124</v>
      </c>
      <c r="V5" s="142">
        <v>0.4</v>
      </c>
      <c r="W5" s="143" t="s">
        <v>127</v>
      </c>
    </row>
    <row r="6" spans="2:26" x14ac:dyDescent="0.25">
      <c r="B6" t="s">
        <v>219</v>
      </c>
      <c r="C6" t="s">
        <v>127</v>
      </c>
      <c r="F6" t="s">
        <v>54</v>
      </c>
      <c r="G6" s="142" t="s">
        <v>113</v>
      </c>
      <c r="H6" s="142">
        <v>0.6</v>
      </c>
      <c r="I6" s="142" t="s">
        <v>275</v>
      </c>
      <c r="K6" s="142"/>
      <c r="Q6" t="s">
        <v>245</v>
      </c>
      <c r="R6" s="142">
        <v>0.4</v>
      </c>
      <c r="S6" s="143" t="s">
        <v>111</v>
      </c>
      <c r="T6" s="142">
        <v>0.36</v>
      </c>
      <c r="U6" s="143" t="s">
        <v>124</v>
      </c>
      <c r="V6" s="142">
        <v>0.4</v>
      </c>
      <c r="W6" s="143" t="s">
        <v>127</v>
      </c>
    </row>
    <row r="7" spans="2:26" x14ac:dyDescent="0.25">
      <c r="B7" t="s">
        <v>220</v>
      </c>
      <c r="C7" t="s">
        <v>216</v>
      </c>
      <c r="G7" s="142"/>
      <c r="I7" s="142"/>
      <c r="K7" s="142"/>
      <c r="Q7" t="s">
        <v>246</v>
      </c>
      <c r="R7" s="142">
        <v>0.35</v>
      </c>
      <c r="S7" s="143" t="s">
        <v>113</v>
      </c>
      <c r="T7" s="142">
        <v>0.42</v>
      </c>
      <c r="U7" s="143" t="s">
        <v>124</v>
      </c>
      <c r="V7" s="142">
        <v>0.4</v>
      </c>
      <c r="W7" s="143" t="s">
        <v>127</v>
      </c>
    </row>
    <row r="8" spans="2:26" x14ac:dyDescent="0.25">
      <c r="B8" t="s">
        <v>221</v>
      </c>
      <c r="C8" t="s">
        <v>161</v>
      </c>
      <c r="G8" s="142"/>
      <c r="I8" s="142"/>
      <c r="K8" s="142"/>
      <c r="Q8" t="s">
        <v>247</v>
      </c>
      <c r="R8" s="142">
        <v>0.35</v>
      </c>
      <c r="S8" s="143" t="s">
        <v>113</v>
      </c>
      <c r="T8" s="142">
        <v>0.6</v>
      </c>
      <c r="U8" s="143" t="s">
        <v>124</v>
      </c>
      <c r="V8" s="142">
        <v>0.26</v>
      </c>
      <c r="W8" s="143" t="s">
        <v>127</v>
      </c>
    </row>
    <row r="9" spans="2:26" x14ac:dyDescent="0.25">
      <c r="B9" t="s">
        <v>223</v>
      </c>
      <c r="C9" t="s">
        <v>166</v>
      </c>
      <c r="G9" s="142"/>
      <c r="I9" s="142"/>
      <c r="K9" s="142"/>
      <c r="Q9" t="s">
        <v>248</v>
      </c>
      <c r="R9" s="142">
        <v>0.3</v>
      </c>
      <c r="S9" s="143" t="s">
        <v>113</v>
      </c>
      <c r="T9" s="142">
        <v>0.6</v>
      </c>
      <c r="U9" s="143" t="s">
        <v>124</v>
      </c>
      <c r="V9" s="142">
        <v>0.3</v>
      </c>
      <c r="W9" s="143" t="s">
        <v>127</v>
      </c>
    </row>
    <row r="10" spans="2:26" x14ac:dyDescent="0.25">
      <c r="B10" t="s">
        <v>224</v>
      </c>
      <c r="C10" t="s">
        <v>127</v>
      </c>
    </row>
    <row r="11" spans="2:26" x14ac:dyDescent="0.25">
      <c r="B11" t="s">
        <v>225</v>
      </c>
      <c r="C11" t="s">
        <v>127</v>
      </c>
      <c r="F11" t="s">
        <v>217</v>
      </c>
      <c r="G11" s="143" t="s">
        <v>110</v>
      </c>
      <c r="H11" s="142">
        <v>0.1</v>
      </c>
      <c r="I11" s="143" t="s">
        <v>242</v>
      </c>
      <c r="J11" s="142">
        <v>0.2</v>
      </c>
      <c r="K11" s="143" t="s">
        <v>166</v>
      </c>
    </row>
    <row r="12" spans="2:26" x14ac:dyDescent="0.25">
      <c r="B12" t="s">
        <v>226</v>
      </c>
      <c r="C12" t="s">
        <v>216</v>
      </c>
      <c r="F12" t="s">
        <v>218</v>
      </c>
      <c r="G12" s="143" t="s">
        <v>110</v>
      </c>
      <c r="H12" s="142">
        <v>0.1</v>
      </c>
      <c r="I12" s="143" t="s">
        <v>124</v>
      </c>
      <c r="J12" s="142">
        <v>0.4</v>
      </c>
      <c r="K12" s="143" t="s">
        <v>166</v>
      </c>
      <c r="Q12" t="s">
        <v>14</v>
      </c>
      <c r="R12" t="s">
        <v>276</v>
      </c>
      <c r="S12" s="143" t="s">
        <v>18</v>
      </c>
      <c r="T12" t="s">
        <v>31</v>
      </c>
      <c r="U12" s="143" t="s">
        <v>32</v>
      </c>
      <c r="V12" t="s">
        <v>277</v>
      </c>
      <c r="W12" s="143" t="s">
        <v>15</v>
      </c>
      <c r="X12" t="s">
        <v>23</v>
      </c>
      <c r="Y12" s="143" t="s">
        <v>15</v>
      </c>
      <c r="Z12" t="s">
        <v>278</v>
      </c>
    </row>
    <row r="13" spans="2:26" x14ac:dyDescent="0.25">
      <c r="B13" t="s">
        <v>227</v>
      </c>
      <c r="C13" t="s">
        <v>161</v>
      </c>
      <c r="F13" t="s">
        <v>219</v>
      </c>
      <c r="G13" s="143" t="s">
        <v>110</v>
      </c>
      <c r="H13" s="142">
        <v>0.1</v>
      </c>
      <c r="I13" s="143" t="s">
        <v>127</v>
      </c>
      <c r="J13" s="142">
        <v>0.6</v>
      </c>
      <c r="K13" s="143" t="s">
        <v>127</v>
      </c>
      <c r="Q13" t="s">
        <v>110</v>
      </c>
      <c r="R13" t="s">
        <v>242</v>
      </c>
      <c r="S13" t="s">
        <v>166</v>
      </c>
      <c r="T13" t="s">
        <v>52</v>
      </c>
      <c r="U13" t="s">
        <v>56</v>
      </c>
      <c r="V13" t="s">
        <v>110</v>
      </c>
      <c r="W13" s="141">
        <v>0.1</v>
      </c>
      <c r="X13" t="s">
        <v>242</v>
      </c>
      <c r="Y13" s="141">
        <v>0.2</v>
      </c>
      <c r="Z13" t="s">
        <v>166</v>
      </c>
    </row>
    <row r="14" spans="2:26" x14ac:dyDescent="0.25">
      <c r="B14" t="s">
        <v>228</v>
      </c>
      <c r="C14" t="s">
        <v>127</v>
      </c>
      <c r="F14" t="s">
        <v>220</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x14ac:dyDescent="0.25">
      <c r="B15" t="s">
        <v>222</v>
      </c>
      <c r="C15" t="s">
        <v>127</v>
      </c>
      <c r="F15" t="s">
        <v>221</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x14ac:dyDescent="0.25">
      <c r="B16" t="s">
        <v>238</v>
      </c>
      <c r="C16" t="s">
        <v>127</v>
      </c>
      <c r="F16" t="s">
        <v>223</v>
      </c>
      <c r="G16" s="143" t="s">
        <v>110</v>
      </c>
      <c r="H16" s="142">
        <v>0.2</v>
      </c>
      <c r="I16" s="143" t="s">
        <v>242</v>
      </c>
      <c r="J16" s="142">
        <v>0.2</v>
      </c>
      <c r="K16" s="143" t="s">
        <v>166</v>
      </c>
      <c r="T16" t="s">
        <v>52</v>
      </c>
      <c r="U16" t="s">
        <v>56</v>
      </c>
    </row>
    <row r="17" spans="2:21" x14ac:dyDescent="0.25">
      <c r="B17" t="s">
        <v>229</v>
      </c>
      <c r="C17" t="s">
        <v>216</v>
      </c>
      <c r="F17" t="s">
        <v>224</v>
      </c>
      <c r="G17" s="143" t="s">
        <v>110</v>
      </c>
      <c r="H17" s="142">
        <v>0.2</v>
      </c>
      <c r="I17" s="143" t="s">
        <v>124</v>
      </c>
      <c r="J17" s="142">
        <v>0.4</v>
      </c>
      <c r="K17" s="143" t="s">
        <v>166</v>
      </c>
      <c r="R17" s="142">
        <v>0.5</v>
      </c>
      <c r="S17" s="141">
        <v>0.5</v>
      </c>
      <c r="T17" t="s">
        <v>52</v>
      </c>
      <c r="U17" t="s">
        <v>56</v>
      </c>
    </row>
    <row r="18" spans="2:21" x14ac:dyDescent="0.25">
      <c r="B18" t="s">
        <v>230</v>
      </c>
      <c r="C18" t="s">
        <v>161</v>
      </c>
      <c r="F18" t="s">
        <v>225</v>
      </c>
      <c r="G18" s="143" t="s">
        <v>110</v>
      </c>
      <c r="H18" s="142">
        <v>0.2</v>
      </c>
      <c r="I18" s="143" t="s">
        <v>127</v>
      </c>
      <c r="J18" s="142">
        <v>0.6</v>
      </c>
      <c r="K18" s="143" t="s">
        <v>127</v>
      </c>
      <c r="R18" s="142">
        <v>0.45</v>
      </c>
      <c r="S18" s="141">
        <v>0.35</v>
      </c>
      <c r="T18" t="s">
        <v>52</v>
      </c>
      <c r="U18" t="s">
        <v>56</v>
      </c>
    </row>
    <row r="19" spans="2:21" x14ac:dyDescent="0.25">
      <c r="B19" t="s">
        <v>231</v>
      </c>
      <c r="C19" t="s">
        <v>127</v>
      </c>
      <c r="F19" t="s">
        <v>226</v>
      </c>
      <c r="G19" s="143" t="s">
        <v>110</v>
      </c>
      <c r="H19" s="142">
        <v>0.2</v>
      </c>
      <c r="I19" s="143" t="s">
        <v>130</v>
      </c>
      <c r="J19" s="142">
        <v>0.8</v>
      </c>
      <c r="K19" s="143" t="s">
        <v>163</v>
      </c>
      <c r="R19" s="142">
        <v>0.4</v>
      </c>
      <c r="T19" t="s">
        <v>52</v>
      </c>
      <c r="U19" t="s">
        <v>56</v>
      </c>
    </row>
    <row r="20" spans="2:21" x14ac:dyDescent="0.25">
      <c r="B20" t="s">
        <v>232</v>
      </c>
      <c r="C20" t="s">
        <v>127</v>
      </c>
      <c r="F20" t="s">
        <v>227</v>
      </c>
      <c r="G20" s="143" t="s">
        <v>110</v>
      </c>
      <c r="H20" s="142">
        <v>0.2</v>
      </c>
      <c r="I20" s="143" t="s">
        <v>132</v>
      </c>
      <c r="J20" s="142">
        <v>1</v>
      </c>
      <c r="K20" s="143" t="s">
        <v>161</v>
      </c>
      <c r="R20" s="142">
        <v>0.35</v>
      </c>
      <c r="T20" t="s">
        <v>52</v>
      </c>
      <c r="U20" t="s">
        <v>56</v>
      </c>
    </row>
    <row r="21" spans="2:21" x14ac:dyDescent="0.25">
      <c r="B21" t="s">
        <v>233</v>
      </c>
      <c r="C21" t="s">
        <v>216</v>
      </c>
      <c r="F21" t="s">
        <v>228</v>
      </c>
      <c r="G21" s="143" t="s">
        <v>111</v>
      </c>
      <c r="H21" s="142">
        <v>0.3</v>
      </c>
      <c r="I21" s="143" t="s">
        <v>242</v>
      </c>
      <c r="J21" s="142">
        <v>0.2</v>
      </c>
      <c r="K21" s="143" t="s">
        <v>166</v>
      </c>
      <c r="R21" s="142">
        <v>0.35</v>
      </c>
      <c r="T21" t="s">
        <v>52</v>
      </c>
      <c r="U21" t="s">
        <v>56</v>
      </c>
    </row>
    <row r="22" spans="2:21" x14ac:dyDescent="0.25">
      <c r="B22" t="s">
        <v>234</v>
      </c>
      <c r="C22" t="s">
        <v>216</v>
      </c>
      <c r="F22" t="s">
        <v>222</v>
      </c>
      <c r="G22" s="143" t="s">
        <v>111</v>
      </c>
      <c r="H22" s="142">
        <v>0.3</v>
      </c>
      <c r="I22" s="143" t="s">
        <v>124</v>
      </c>
      <c r="J22" s="142">
        <v>0.4</v>
      </c>
      <c r="K22" s="143" t="s">
        <v>127</v>
      </c>
      <c r="R22" s="142">
        <v>0.3</v>
      </c>
      <c r="T22" t="s">
        <v>52</v>
      </c>
      <c r="U22" t="s">
        <v>56</v>
      </c>
    </row>
    <row r="23" spans="2:21" x14ac:dyDescent="0.25">
      <c r="B23" t="s">
        <v>235</v>
      </c>
      <c r="C23" t="s">
        <v>161</v>
      </c>
      <c r="F23" t="s">
        <v>238</v>
      </c>
      <c r="G23" s="143" t="s">
        <v>111</v>
      </c>
      <c r="H23" s="142">
        <v>0.3</v>
      </c>
      <c r="I23" s="143" t="s">
        <v>127</v>
      </c>
      <c r="J23" s="142">
        <v>0.6</v>
      </c>
      <c r="K23" s="143" t="s">
        <v>127</v>
      </c>
      <c r="T23" t="s">
        <v>52</v>
      </c>
      <c r="U23" t="s">
        <v>56</v>
      </c>
    </row>
    <row r="24" spans="2:21" x14ac:dyDescent="0.25">
      <c r="B24" t="s">
        <v>283</v>
      </c>
      <c r="C24" t="s">
        <v>216</v>
      </c>
      <c r="F24" t="s">
        <v>229</v>
      </c>
      <c r="G24" s="143" t="s">
        <v>111</v>
      </c>
      <c r="H24" s="142">
        <v>0.3</v>
      </c>
      <c r="I24" s="143" t="s">
        <v>130</v>
      </c>
      <c r="J24" s="142">
        <v>0.8</v>
      </c>
      <c r="K24" s="143" t="s">
        <v>163</v>
      </c>
      <c r="T24" t="s">
        <v>52</v>
      </c>
      <c r="U24" t="s">
        <v>56</v>
      </c>
    </row>
    <row r="25" spans="2:21" x14ac:dyDescent="0.25">
      <c r="B25" t="s">
        <v>284</v>
      </c>
      <c r="C25" t="s">
        <v>216</v>
      </c>
      <c r="F25" t="s">
        <v>230</v>
      </c>
      <c r="G25" s="143" t="s">
        <v>111</v>
      </c>
      <c r="H25" s="142">
        <v>0.3</v>
      </c>
      <c r="I25" s="143" t="s">
        <v>132</v>
      </c>
      <c r="J25" s="142">
        <v>1</v>
      </c>
      <c r="K25" s="143" t="s">
        <v>161</v>
      </c>
    </row>
    <row r="26" spans="2:21" x14ac:dyDescent="0.25">
      <c r="B26" t="s">
        <v>285</v>
      </c>
      <c r="C26" t="s">
        <v>216</v>
      </c>
      <c r="F26" t="s">
        <v>231</v>
      </c>
      <c r="G26" s="143" t="s">
        <v>111</v>
      </c>
      <c r="H26" s="142">
        <v>0.4</v>
      </c>
      <c r="I26" s="143" t="s">
        <v>242</v>
      </c>
      <c r="J26" s="142">
        <v>0.2</v>
      </c>
      <c r="K26" s="143" t="s">
        <v>166</v>
      </c>
    </row>
    <row r="27" spans="2:21" x14ac:dyDescent="0.25">
      <c r="B27" t="s">
        <v>286</v>
      </c>
      <c r="C27" t="s">
        <v>216</v>
      </c>
      <c r="F27" t="s">
        <v>232</v>
      </c>
      <c r="G27" s="143" t="s">
        <v>111</v>
      </c>
      <c r="H27" s="142">
        <v>0.4</v>
      </c>
      <c r="I27" s="143" t="s">
        <v>124</v>
      </c>
      <c r="J27" s="142">
        <v>0.4</v>
      </c>
      <c r="K27" s="143" t="s">
        <v>127</v>
      </c>
    </row>
    <row r="28" spans="2:21" x14ac:dyDescent="0.25">
      <c r="B28" t="s">
        <v>287</v>
      </c>
      <c r="C28" t="s">
        <v>161</v>
      </c>
      <c r="F28" t="s">
        <v>233</v>
      </c>
      <c r="G28" s="143" t="s">
        <v>111</v>
      </c>
      <c r="H28" s="142">
        <v>0.4</v>
      </c>
      <c r="I28" s="143" t="s">
        <v>127</v>
      </c>
      <c r="J28" s="142">
        <v>0.6</v>
      </c>
      <c r="K28" s="143" t="s">
        <v>127</v>
      </c>
    </row>
    <row r="29" spans="2:21" x14ac:dyDescent="0.25">
      <c r="F29" t="s">
        <v>234</v>
      </c>
      <c r="G29" s="143" t="s">
        <v>111</v>
      </c>
      <c r="H29" s="142">
        <v>0.4</v>
      </c>
      <c r="I29" s="143" t="s">
        <v>130</v>
      </c>
      <c r="J29" s="142">
        <v>0.8</v>
      </c>
      <c r="K29" s="143" t="s">
        <v>163</v>
      </c>
    </row>
    <row r="30" spans="2:21" x14ac:dyDescent="0.25">
      <c r="F30" t="s">
        <v>235</v>
      </c>
      <c r="G30" s="143" t="s">
        <v>111</v>
      </c>
      <c r="H30" s="142">
        <v>0.4</v>
      </c>
      <c r="I30" s="143" t="s">
        <v>132</v>
      </c>
      <c r="J30" s="142">
        <v>1</v>
      </c>
      <c r="K30" s="143" t="s">
        <v>161</v>
      </c>
    </row>
    <row r="31" spans="2:21" x14ac:dyDescent="0.25">
      <c r="F31" t="s">
        <v>236</v>
      </c>
      <c r="G31" s="143" t="s">
        <v>113</v>
      </c>
      <c r="H31" s="142">
        <v>0.5</v>
      </c>
      <c r="I31" s="143" t="s">
        <v>242</v>
      </c>
      <c r="J31" s="142">
        <v>0.2</v>
      </c>
      <c r="K31" s="143" t="s">
        <v>127</v>
      </c>
    </row>
    <row r="32" spans="2:21" x14ac:dyDescent="0.25">
      <c r="F32" t="s">
        <v>237</v>
      </c>
      <c r="G32" s="143" t="s">
        <v>113</v>
      </c>
      <c r="H32" s="142">
        <v>0.5</v>
      </c>
      <c r="I32" s="143" t="s">
        <v>124</v>
      </c>
      <c r="J32" s="142">
        <v>0.4</v>
      </c>
      <c r="K32" s="143" t="s">
        <v>127</v>
      </c>
    </row>
    <row r="33" spans="6:11" x14ac:dyDescent="0.25">
      <c r="F33" t="s">
        <v>239</v>
      </c>
      <c r="G33" s="143" t="s">
        <v>113</v>
      </c>
      <c r="H33" s="142">
        <v>0.5</v>
      </c>
      <c r="I33" s="143" t="s">
        <v>127</v>
      </c>
      <c r="J33" s="142">
        <v>0.6</v>
      </c>
      <c r="K33" s="143" t="s">
        <v>127</v>
      </c>
    </row>
    <row r="34" spans="6:11" x14ac:dyDescent="0.25">
      <c r="F34" t="s">
        <v>241</v>
      </c>
      <c r="G34" s="143" t="s">
        <v>113</v>
      </c>
      <c r="H34" s="142">
        <v>0.5</v>
      </c>
      <c r="I34" s="143" t="s">
        <v>130</v>
      </c>
      <c r="J34" s="142">
        <v>0.8</v>
      </c>
      <c r="K34" s="143" t="s">
        <v>163</v>
      </c>
    </row>
    <row r="35" spans="6:11" x14ac:dyDescent="0.25">
      <c r="F35" t="s">
        <v>240</v>
      </c>
      <c r="G35" s="143" t="s">
        <v>113</v>
      </c>
      <c r="H35" s="142">
        <v>0.5</v>
      </c>
      <c r="I35" s="143" t="s">
        <v>132</v>
      </c>
      <c r="J35" s="142">
        <v>1</v>
      </c>
      <c r="K35" s="143" t="s">
        <v>161</v>
      </c>
    </row>
    <row r="37" spans="6:11" ht="45" x14ac:dyDescent="0.25">
      <c r="G37" s="144" t="s">
        <v>250</v>
      </c>
    </row>
    <row r="38" spans="6:11" ht="105" x14ac:dyDescent="0.25">
      <c r="G38" s="144" t="s">
        <v>251</v>
      </c>
    </row>
    <row r="39" spans="6:11" ht="75" x14ac:dyDescent="0.25">
      <c r="G39" s="144" t="s">
        <v>252</v>
      </c>
    </row>
    <row r="40" spans="6:11" ht="75" x14ac:dyDescent="0.25">
      <c r="G40" s="144" t="s">
        <v>253</v>
      </c>
    </row>
    <row r="41" spans="6:11" ht="75" x14ac:dyDescent="0.25">
      <c r="G41" s="144" t="s">
        <v>254</v>
      </c>
    </row>
    <row r="42" spans="6:11" ht="45" x14ac:dyDescent="0.25">
      <c r="G42" s="144" t="s">
        <v>255</v>
      </c>
    </row>
    <row r="43" spans="6:11" ht="105" x14ac:dyDescent="0.25">
      <c r="G43" s="144" t="s">
        <v>256</v>
      </c>
    </row>
    <row r="44" spans="6:11" ht="75" x14ac:dyDescent="0.25">
      <c r="G44" s="144" t="s">
        <v>257</v>
      </c>
    </row>
    <row r="45" spans="6:11" ht="75" x14ac:dyDescent="0.25">
      <c r="G45" s="144" t="s">
        <v>258</v>
      </c>
    </row>
    <row r="46" spans="6:11" ht="75" x14ac:dyDescent="0.25">
      <c r="G46" s="144" t="s">
        <v>259</v>
      </c>
    </row>
    <row r="47" spans="6:11" ht="45" x14ac:dyDescent="0.25">
      <c r="G47" s="144" t="s">
        <v>260</v>
      </c>
    </row>
    <row r="48" spans="6:11" ht="105" x14ac:dyDescent="0.25">
      <c r="G48" s="144" t="s">
        <v>261</v>
      </c>
    </row>
    <row r="49" spans="7:7" ht="75" x14ac:dyDescent="0.25">
      <c r="G49" s="144" t="s">
        <v>262</v>
      </c>
    </row>
    <row r="50" spans="7:7" ht="75" x14ac:dyDescent="0.25">
      <c r="G50" s="144" t="s">
        <v>263</v>
      </c>
    </row>
    <row r="51" spans="7:7" ht="75" x14ac:dyDescent="0.25">
      <c r="G51" s="144" t="s">
        <v>264</v>
      </c>
    </row>
    <row r="52" spans="7:7" ht="45" x14ac:dyDescent="0.25">
      <c r="G52" s="144" t="s">
        <v>265</v>
      </c>
    </row>
    <row r="53" spans="7:7" ht="105" x14ac:dyDescent="0.25">
      <c r="G53" s="144" t="s">
        <v>266</v>
      </c>
    </row>
    <row r="54" spans="7:7" ht="75" x14ac:dyDescent="0.25">
      <c r="G54" s="144" t="s">
        <v>267</v>
      </c>
    </row>
    <row r="55" spans="7:7" ht="75" x14ac:dyDescent="0.25">
      <c r="G55" s="144" t="s">
        <v>268</v>
      </c>
    </row>
    <row r="56" spans="7:7" ht="75" x14ac:dyDescent="0.25">
      <c r="G56" s="144" t="s">
        <v>269</v>
      </c>
    </row>
    <row r="57" spans="7:7" ht="45" x14ac:dyDescent="0.25">
      <c r="G57" s="144" t="s">
        <v>270</v>
      </c>
    </row>
    <row r="58" spans="7:7" ht="105" x14ac:dyDescent="0.25">
      <c r="G58" s="144" t="s">
        <v>271</v>
      </c>
    </row>
    <row r="59" spans="7:7" ht="75" x14ac:dyDescent="0.25">
      <c r="G59" s="144" t="s">
        <v>272</v>
      </c>
    </row>
    <row r="60" spans="7:7" ht="75" x14ac:dyDescent="0.25">
      <c r="G60" s="144" t="s">
        <v>273</v>
      </c>
    </row>
    <row r="61" spans="7:7" ht="75" x14ac:dyDescent="0.25">
      <c r="G61" s="144" t="s">
        <v>274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289</v>
      </c>
    </row>
    <row r="3" spans="2:11" ht="30" x14ac:dyDescent="0.25">
      <c r="B3" t="s">
        <v>40</v>
      </c>
      <c r="C3" s="82" t="s">
        <v>41</v>
      </c>
      <c r="D3" s="5" t="s">
        <v>47</v>
      </c>
      <c r="E3" t="s">
        <v>52</v>
      </c>
      <c r="F3" t="s">
        <v>56</v>
      </c>
      <c r="G3" t="s">
        <v>59</v>
      </c>
      <c r="H3" t="s">
        <v>62</v>
      </c>
      <c r="I3" t="s">
        <v>65</v>
      </c>
      <c r="J3" t="s">
        <v>176</v>
      </c>
      <c r="K3" t="s">
        <v>290</v>
      </c>
    </row>
    <row r="4" spans="2:11" ht="75" x14ac:dyDescent="0.25">
      <c r="B4" s="167" t="s">
        <v>295</v>
      </c>
      <c r="C4" t="s">
        <v>42</v>
      </c>
      <c r="D4" s="5" t="s">
        <v>48</v>
      </c>
      <c r="E4" t="s">
        <v>53</v>
      </c>
      <c r="F4" t="s">
        <v>57</v>
      </c>
      <c r="G4" t="s">
        <v>60</v>
      </c>
      <c r="H4" t="s">
        <v>63</v>
      </c>
      <c r="I4" t="s">
        <v>66</v>
      </c>
      <c r="J4" t="s">
        <v>177</v>
      </c>
      <c r="K4" t="s">
        <v>291</v>
      </c>
    </row>
    <row r="5" spans="2:11" ht="60" x14ac:dyDescent="0.25">
      <c r="B5" s="167" t="s">
        <v>308</v>
      </c>
      <c r="C5" t="s">
        <v>43</v>
      </c>
      <c r="D5" s="5" t="s">
        <v>129</v>
      </c>
      <c r="E5" t="s">
        <v>54</v>
      </c>
      <c r="K5" t="s">
        <v>292</v>
      </c>
    </row>
    <row r="6" spans="2:11" ht="45" x14ac:dyDescent="0.25">
      <c r="B6" s="167" t="s">
        <v>294</v>
      </c>
      <c r="C6" t="s">
        <v>44</v>
      </c>
      <c r="D6" s="5" t="s">
        <v>310</v>
      </c>
      <c r="K6" t="s">
        <v>293</v>
      </c>
    </row>
    <row r="7" spans="2:11" ht="60" x14ac:dyDescent="0.25">
      <c r="B7" s="167" t="s">
        <v>321</v>
      </c>
      <c r="C7" t="s">
        <v>45</v>
      </c>
      <c r="D7" s="83" t="s">
        <v>50</v>
      </c>
    </row>
    <row r="8" spans="2:11" ht="30" x14ac:dyDescent="0.25">
      <c r="B8" s="167" t="s">
        <v>389</v>
      </c>
      <c r="C8" t="s">
        <v>309</v>
      </c>
      <c r="D8" s="155" t="s">
        <v>301</v>
      </c>
    </row>
    <row r="9" spans="2:11" ht="30" x14ac:dyDescent="0.25">
      <c r="B9" s="167" t="s">
        <v>390</v>
      </c>
      <c r="C9" t="s">
        <v>174</v>
      </c>
      <c r="D9" s="155" t="s">
        <v>302</v>
      </c>
    </row>
    <row r="10" spans="2:11" ht="30" x14ac:dyDescent="0.25">
      <c r="C10" t="s">
        <v>353</v>
      </c>
      <c r="D10" s="155" t="s">
        <v>303</v>
      </c>
    </row>
    <row r="11" spans="2:11" ht="30" x14ac:dyDescent="0.25">
      <c r="D11" s="155" t="s">
        <v>304</v>
      </c>
    </row>
    <row r="12" spans="2:11" ht="30" x14ac:dyDescent="0.25">
      <c r="D12" s="155" t="s">
        <v>305</v>
      </c>
    </row>
    <row r="13" spans="2:11" ht="30" x14ac:dyDescent="0.25">
      <c r="D13" s="153" t="s">
        <v>296</v>
      </c>
    </row>
    <row r="14" spans="2:11" ht="30" x14ac:dyDescent="0.25">
      <c r="D14" s="153" t="s">
        <v>297</v>
      </c>
    </row>
    <row r="15" spans="2:11" ht="30" x14ac:dyDescent="0.25">
      <c r="D15" s="153" t="s">
        <v>298</v>
      </c>
    </row>
    <row r="16" spans="2:11" ht="30" x14ac:dyDescent="0.25">
      <c r="D16" s="153" t="s">
        <v>299</v>
      </c>
    </row>
    <row r="17" spans="4:4" ht="30" x14ac:dyDescent="0.25">
      <c r="D17" s="153" t="s">
        <v>300</v>
      </c>
    </row>
    <row r="18" spans="4:4" ht="60" x14ac:dyDescent="0.25">
      <c r="D18" s="82" t="s">
        <v>386</v>
      </c>
    </row>
    <row r="19" spans="4:4" ht="60" x14ac:dyDescent="0.25">
      <c r="D19" s="82" t="s">
        <v>387</v>
      </c>
    </row>
    <row r="20" spans="4:4" ht="30" x14ac:dyDescent="0.25">
      <c r="D20" s="177" t="s">
        <v>313</v>
      </c>
    </row>
    <row r="21" spans="4:4" ht="30" x14ac:dyDescent="0.25">
      <c r="D21" s="177" t="s">
        <v>317</v>
      </c>
    </row>
    <row r="22" spans="4:4" ht="30" x14ac:dyDescent="0.25">
      <c r="D22" s="177" t="s">
        <v>318</v>
      </c>
    </row>
    <row r="23" spans="4:4" ht="30" x14ac:dyDescent="0.25">
      <c r="D23" s="177" t="s">
        <v>319</v>
      </c>
    </row>
    <row r="24" spans="4:4" ht="45" x14ac:dyDescent="0.25">
      <c r="D24" s="177" t="s">
        <v>320</v>
      </c>
    </row>
    <row r="25" spans="4:4" ht="45" x14ac:dyDescent="0.25">
      <c r="D25" s="177" t="s">
        <v>311</v>
      </c>
    </row>
    <row r="26" spans="4:4" ht="60" x14ac:dyDescent="0.25">
      <c r="D26" s="177" t="s">
        <v>312</v>
      </c>
    </row>
    <row r="27" spans="4:4" ht="45" x14ac:dyDescent="0.25">
      <c r="D27" s="177" t="s">
        <v>329</v>
      </c>
    </row>
    <row r="28" spans="4:4" ht="45" x14ac:dyDescent="0.25">
      <c r="D28" s="177" t="s">
        <v>330</v>
      </c>
    </row>
    <row r="29" spans="4:4" ht="45" x14ac:dyDescent="0.25">
      <c r="D29" s="177" t="s">
        <v>331</v>
      </c>
    </row>
    <row r="30" spans="4:4" ht="45" x14ac:dyDescent="0.25">
      <c r="D30" s="177" t="s">
        <v>328</v>
      </c>
    </row>
    <row r="31" spans="4:4" ht="45" x14ac:dyDescent="0.25">
      <c r="D31" s="177" t="s">
        <v>332</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G7" zoomScale="71" zoomScaleNormal="71"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8"/>
  </cols>
  <sheetData>
    <row r="1" spans="1:278" s="169" customFormat="1" ht="16.5" customHeight="1" x14ac:dyDescent="0.3">
      <c r="A1" s="353"/>
      <c r="B1" s="354"/>
      <c r="C1" s="354"/>
      <c r="D1" s="480" t="s">
        <v>372</v>
      </c>
      <c r="E1" s="480"/>
      <c r="F1" s="480"/>
      <c r="G1" s="480"/>
      <c r="H1" s="480"/>
      <c r="I1" s="480"/>
      <c r="J1" s="480"/>
      <c r="K1" s="480"/>
      <c r="L1" s="480"/>
      <c r="M1" s="480"/>
      <c r="N1" s="480"/>
      <c r="O1" s="480"/>
      <c r="P1" s="480"/>
      <c r="Q1" s="481"/>
      <c r="R1" s="345" t="s">
        <v>67</v>
      </c>
      <c r="S1" s="345"/>
      <c r="T1" s="345"/>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355"/>
      <c r="B2" s="356"/>
      <c r="C2" s="356"/>
      <c r="D2" s="482"/>
      <c r="E2" s="482"/>
      <c r="F2" s="482"/>
      <c r="G2" s="482"/>
      <c r="H2" s="482"/>
      <c r="I2" s="482"/>
      <c r="J2" s="482"/>
      <c r="K2" s="482"/>
      <c r="L2" s="482"/>
      <c r="M2" s="482"/>
      <c r="N2" s="482"/>
      <c r="O2" s="482"/>
      <c r="P2" s="482"/>
      <c r="Q2" s="483"/>
      <c r="R2" s="345"/>
      <c r="S2" s="345"/>
      <c r="T2" s="345"/>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212"/>
      <c r="D3" s="482"/>
      <c r="E3" s="482"/>
      <c r="F3" s="482"/>
      <c r="G3" s="482"/>
      <c r="H3" s="482"/>
      <c r="I3" s="482"/>
      <c r="J3" s="482"/>
      <c r="K3" s="482"/>
      <c r="L3" s="482"/>
      <c r="M3" s="482"/>
      <c r="N3" s="482"/>
      <c r="O3" s="482"/>
      <c r="P3" s="482"/>
      <c r="Q3" s="483"/>
      <c r="R3" s="345"/>
      <c r="S3" s="345"/>
      <c r="T3" s="345"/>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46" t="s">
        <v>0</v>
      </c>
      <c r="B4" s="347"/>
      <c r="C4" s="348"/>
      <c r="D4" s="349" t="str">
        <f>'Mapa Final'!D4</f>
        <v xml:space="preserve">Seguridad y Salud en el Trabajo </v>
      </c>
      <c r="E4" s="350"/>
      <c r="F4" s="350"/>
      <c r="G4" s="350"/>
      <c r="H4" s="350"/>
      <c r="I4" s="350"/>
      <c r="J4" s="350"/>
      <c r="K4" s="350"/>
      <c r="L4" s="350"/>
      <c r="M4" s="350"/>
      <c r="N4" s="351"/>
      <c r="O4" s="352"/>
      <c r="P4" s="352"/>
      <c r="Q4" s="352"/>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46" t="s">
        <v>1</v>
      </c>
      <c r="B5" s="347"/>
      <c r="C5" s="348"/>
      <c r="D5" s="357"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58"/>
      <c r="F5" s="358"/>
      <c r="G5" s="358"/>
      <c r="H5" s="358"/>
      <c r="I5" s="358"/>
      <c r="J5" s="358"/>
      <c r="K5" s="358"/>
      <c r="L5" s="358"/>
      <c r="M5" s="358"/>
      <c r="N5" s="359"/>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46" t="s">
        <v>2</v>
      </c>
      <c r="B6" s="347"/>
      <c r="C6" s="348"/>
      <c r="D6" s="357" t="str">
        <f>'Mapa Final'!D6</f>
        <v>Dirección Seccional de Administración Judicial Armenia- Quindío</v>
      </c>
      <c r="E6" s="358"/>
      <c r="F6" s="358"/>
      <c r="G6" s="358"/>
      <c r="H6" s="358"/>
      <c r="I6" s="358"/>
      <c r="J6" s="358"/>
      <c r="K6" s="358"/>
      <c r="L6" s="358"/>
      <c r="M6" s="358"/>
      <c r="N6" s="359"/>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40.5" customHeight="1" thickTop="1" thickBot="1" x14ac:dyDescent="0.3">
      <c r="A7" s="475" t="s">
        <v>354</v>
      </c>
      <c r="B7" s="476"/>
      <c r="C7" s="476"/>
      <c r="D7" s="476"/>
      <c r="E7" s="476"/>
      <c r="F7" s="477"/>
      <c r="G7" s="200"/>
      <c r="H7" s="478" t="s">
        <v>355</v>
      </c>
      <c r="I7" s="478"/>
      <c r="J7" s="478"/>
      <c r="K7" s="478" t="s">
        <v>356</v>
      </c>
      <c r="L7" s="478"/>
      <c r="M7" s="478"/>
      <c r="N7" s="479" t="s">
        <v>357</v>
      </c>
      <c r="O7" s="484" t="s">
        <v>358</v>
      </c>
      <c r="P7" s="486" t="s">
        <v>359</v>
      </c>
      <c r="Q7" s="487"/>
      <c r="R7" s="486" t="s">
        <v>360</v>
      </c>
      <c r="S7" s="487"/>
      <c r="T7" s="488" t="s">
        <v>361</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x14ac:dyDescent="0.3">
      <c r="A8" s="210" t="s">
        <v>203</v>
      </c>
      <c r="B8" s="210" t="s">
        <v>385</v>
      </c>
      <c r="C8" s="211" t="s">
        <v>8</v>
      </c>
      <c r="D8" s="201" t="s">
        <v>369</v>
      </c>
      <c r="E8" s="213" t="s">
        <v>10</v>
      </c>
      <c r="F8" s="213" t="s">
        <v>11</v>
      </c>
      <c r="G8" s="213" t="s">
        <v>12</v>
      </c>
      <c r="H8" s="203" t="s">
        <v>362</v>
      </c>
      <c r="I8" s="203" t="s">
        <v>38</v>
      </c>
      <c r="J8" s="203" t="s">
        <v>363</v>
      </c>
      <c r="K8" s="203" t="s">
        <v>362</v>
      </c>
      <c r="L8" s="203" t="s">
        <v>364</v>
      </c>
      <c r="M8" s="203" t="s">
        <v>363</v>
      </c>
      <c r="N8" s="479"/>
      <c r="O8" s="485"/>
      <c r="P8" s="204" t="s">
        <v>365</v>
      </c>
      <c r="Q8" s="204" t="s">
        <v>366</v>
      </c>
      <c r="R8" s="204" t="s">
        <v>367</v>
      </c>
      <c r="S8" s="204" t="s">
        <v>368</v>
      </c>
      <c r="T8" s="48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x14ac:dyDescent="0.3">
      <c r="A9" s="473"/>
      <c r="B9" s="474"/>
      <c r="C9" s="474"/>
      <c r="D9" s="474"/>
      <c r="E9" s="474"/>
      <c r="F9" s="474"/>
      <c r="G9" s="474"/>
      <c r="H9" s="474"/>
      <c r="I9" s="474"/>
      <c r="J9" s="474"/>
      <c r="K9" s="474"/>
      <c r="L9" s="474"/>
      <c r="M9" s="474"/>
      <c r="N9" s="47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x14ac:dyDescent="0.2">
      <c r="A10" s="512">
        <f>'Mapa Final'!A10</f>
        <v>1</v>
      </c>
      <c r="B10" s="513" t="str">
        <f>'Mapa Final'!B10</f>
        <v>Inexactitud en la Planeación y Ejecución del Sistema de Gestión de Seguridad y Salud en el Trabajo</v>
      </c>
      <c r="C10" s="514" t="str">
        <f>'Mapa Final'!C10</f>
        <v>Incumplimiento de las metas establecidas</v>
      </c>
      <c r="D10" s="514" t="str">
        <f>'Mapa Final'!D10</f>
        <v>1. Desalineación de Ias metas plasmadas en los subprogramas con respecto al Plan Anual de Trabajo y a la normativa vigente sobre la materia.</v>
      </c>
      <c r="E10" s="506" t="str">
        <f>'Mapa Final'!E10</f>
        <v>Demora en los tiempos de presentación y aprobación  del Plan de Trabajo por parte del Nivel Central.</v>
      </c>
      <c r="F10" s="506" t="str">
        <f>'Mapa Final'!F10</f>
        <v>Posibilidad de incumplimiento de las metas establecidas en el Plan de Trabajo, llevando a la entidad a incurrir en sanciones establecidas por los organismos de vigilancia y control.</v>
      </c>
      <c r="G10" s="506" t="str">
        <f>'Mapa Final'!G10</f>
        <v>Ejecución y Administración de Procesos</v>
      </c>
      <c r="H10" s="467" t="str">
        <f>'Mapa Final'!I10</f>
        <v>Baja</v>
      </c>
      <c r="I10" s="470" t="str">
        <f>'Mapa Final'!L10</f>
        <v>Mayor</v>
      </c>
      <c r="J10" s="449" t="str">
        <f>'Mapa Final'!N10</f>
        <v xml:space="preserve">Alto </v>
      </c>
      <c r="K10" s="452" t="str">
        <f>'Mapa Final'!AA10</f>
        <v>Baja</v>
      </c>
      <c r="L10" s="452" t="str">
        <f>'Mapa Final'!AE10</f>
        <v>Mayor</v>
      </c>
      <c r="M10" s="455" t="str">
        <f>'Mapa Final'!AG10</f>
        <v xml:space="preserve">Alto </v>
      </c>
      <c r="N10" s="509" t="str">
        <f>'Mapa Final'!AH10</f>
        <v>Evitar</v>
      </c>
      <c r="O10" s="520" t="s">
        <v>565</v>
      </c>
      <c r="P10" s="446"/>
      <c r="Q10" s="446" t="s">
        <v>179</v>
      </c>
      <c r="R10" s="521">
        <v>44197</v>
      </c>
      <c r="S10" s="521">
        <v>44561</v>
      </c>
      <c r="T10" s="520" t="s">
        <v>568</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x14ac:dyDescent="0.2">
      <c r="A11" s="515"/>
      <c r="B11" s="367"/>
      <c r="C11" s="516"/>
      <c r="D11" s="516"/>
      <c r="E11" s="507"/>
      <c r="F11" s="507"/>
      <c r="G11" s="507"/>
      <c r="H11" s="468"/>
      <c r="I11" s="471"/>
      <c r="J11" s="450"/>
      <c r="K11" s="453"/>
      <c r="L11" s="453"/>
      <c r="M11" s="456"/>
      <c r="N11" s="510"/>
      <c r="O11" s="447"/>
      <c r="P11" s="447"/>
      <c r="Q11" s="447"/>
      <c r="R11" s="447"/>
      <c r="S11" s="447"/>
      <c r="T11" s="447"/>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x14ac:dyDescent="0.2">
      <c r="A12" s="515"/>
      <c r="B12" s="367"/>
      <c r="C12" s="516"/>
      <c r="D12" s="516"/>
      <c r="E12" s="507"/>
      <c r="F12" s="507"/>
      <c r="G12" s="507"/>
      <c r="H12" s="468"/>
      <c r="I12" s="471"/>
      <c r="J12" s="450"/>
      <c r="K12" s="453"/>
      <c r="L12" s="453"/>
      <c r="M12" s="456"/>
      <c r="N12" s="510"/>
      <c r="O12" s="447"/>
      <c r="P12" s="447"/>
      <c r="Q12" s="447"/>
      <c r="R12" s="447"/>
      <c r="S12" s="447"/>
      <c r="T12" s="447"/>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x14ac:dyDescent="0.2">
      <c r="A13" s="515"/>
      <c r="B13" s="367"/>
      <c r="C13" s="516"/>
      <c r="D13" s="516"/>
      <c r="E13" s="507"/>
      <c r="F13" s="507"/>
      <c r="G13" s="507"/>
      <c r="H13" s="468"/>
      <c r="I13" s="471"/>
      <c r="J13" s="450"/>
      <c r="K13" s="453"/>
      <c r="L13" s="453"/>
      <c r="M13" s="456"/>
      <c r="N13" s="510"/>
      <c r="O13" s="447"/>
      <c r="P13" s="447"/>
      <c r="Q13" s="447"/>
      <c r="R13" s="447"/>
      <c r="S13" s="447"/>
      <c r="T13" s="447"/>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x14ac:dyDescent="0.25">
      <c r="A14" s="517"/>
      <c r="B14" s="518"/>
      <c r="C14" s="519"/>
      <c r="D14" s="519"/>
      <c r="E14" s="508"/>
      <c r="F14" s="508"/>
      <c r="G14" s="508"/>
      <c r="H14" s="469"/>
      <c r="I14" s="472"/>
      <c r="J14" s="451"/>
      <c r="K14" s="454"/>
      <c r="L14" s="454"/>
      <c r="M14" s="457"/>
      <c r="N14" s="511"/>
      <c r="O14" s="448"/>
      <c r="P14" s="448"/>
      <c r="Q14" s="448"/>
      <c r="R14" s="448"/>
      <c r="S14" s="448"/>
      <c r="T14" s="448"/>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x14ac:dyDescent="0.2">
      <c r="A15" s="458">
        <f>'Mapa Final'!A15</f>
        <v>0</v>
      </c>
      <c r="B15" s="444">
        <f>'Mapa Final'!B15</f>
        <v>0</v>
      </c>
      <c r="C15" s="461">
        <f>'Mapa Final'!C15</f>
        <v>0</v>
      </c>
      <c r="D15" s="461" t="str">
        <f>'Mapa Final'!D15</f>
        <v>6. Retraso en la entrega de las matrices de riesgos laborales y administración deficiente, inoportuna o inexacta de las mismas.</v>
      </c>
      <c r="E15" s="464">
        <f>'Mapa Final'!E15</f>
        <v>0</v>
      </c>
      <c r="F15" s="464">
        <f>'Mapa Final'!F15</f>
        <v>0</v>
      </c>
      <c r="G15" s="464">
        <f>'Mapa Final'!G15</f>
        <v>0</v>
      </c>
      <c r="H15" s="467">
        <f>'Mapa Final'!I15</f>
        <v>0</v>
      </c>
      <c r="I15" s="470">
        <f>'Mapa Final'!L15</f>
        <v>0</v>
      </c>
      <c r="J15" s="449">
        <f>'Mapa Final'!N15</f>
        <v>0</v>
      </c>
      <c r="K15" s="452">
        <f>'Mapa Final'!AA15</f>
        <v>0</v>
      </c>
      <c r="L15" s="452">
        <f>'Mapa Final'!AE15</f>
        <v>0</v>
      </c>
      <c r="M15" s="455">
        <f>'Mapa Final'!AG15</f>
        <v>0</v>
      </c>
      <c r="N15" s="452">
        <f>'Mapa Final'!AH15</f>
        <v>0</v>
      </c>
      <c r="O15" s="446"/>
      <c r="P15" s="446"/>
      <c r="Q15" s="446"/>
      <c r="R15" s="446"/>
      <c r="S15" s="446"/>
      <c r="T15" s="446"/>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x14ac:dyDescent="0.2">
      <c r="A16" s="459"/>
      <c r="B16" s="314"/>
      <c r="C16" s="462"/>
      <c r="D16" s="462"/>
      <c r="E16" s="465"/>
      <c r="F16" s="465"/>
      <c r="G16" s="465"/>
      <c r="H16" s="468"/>
      <c r="I16" s="471"/>
      <c r="J16" s="450"/>
      <c r="K16" s="453"/>
      <c r="L16" s="453"/>
      <c r="M16" s="456"/>
      <c r="N16" s="453"/>
      <c r="O16" s="447"/>
      <c r="P16" s="447"/>
      <c r="Q16" s="447"/>
      <c r="R16" s="447"/>
      <c r="S16" s="447"/>
      <c r="T16" s="447"/>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x14ac:dyDescent="0.2">
      <c r="A17" s="459"/>
      <c r="B17" s="314"/>
      <c r="C17" s="462"/>
      <c r="D17" s="462"/>
      <c r="E17" s="465"/>
      <c r="F17" s="465"/>
      <c r="G17" s="465"/>
      <c r="H17" s="468"/>
      <c r="I17" s="471"/>
      <c r="J17" s="450"/>
      <c r="K17" s="453"/>
      <c r="L17" s="453"/>
      <c r="M17" s="456"/>
      <c r="N17" s="453"/>
      <c r="O17" s="447"/>
      <c r="P17" s="447"/>
      <c r="Q17" s="447"/>
      <c r="R17" s="447"/>
      <c r="S17" s="447"/>
      <c r="T17" s="447"/>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x14ac:dyDescent="0.2">
      <c r="A18" s="459"/>
      <c r="B18" s="314"/>
      <c r="C18" s="462"/>
      <c r="D18" s="462"/>
      <c r="E18" s="465"/>
      <c r="F18" s="465"/>
      <c r="G18" s="465"/>
      <c r="H18" s="468"/>
      <c r="I18" s="471"/>
      <c r="J18" s="450"/>
      <c r="K18" s="453"/>
      <c r="L18" s="453"/>
      <c r="M18" s="456"/>
      <c r="N18" s="453"/>
      <c r="O18" s="447"/>
      <c r="P18" s="447"/>
      <c r="Q18" s="447"/>
      <c r="R18" s="447"/>
      <c r="S18" s="447"/>
      <c r="T18" s="447"/>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x14ac:dyDescent="0.25">
      <c r="A19" s="460"/>
      <c r="B19" s="445"/>
      <c r="C19" s="463"/>
      <c r="D19" s="463"/>
      <c r="E19" s="466"/>
      <c r="F19" s="466"/>
      <c r="G19" s="466"/>
      <c r="H19" s="469"/>
      <c r="I19" s="472"/>
      <c r="J19" s="451"/>
      <c r="K19" s="454"/>
      <c r="L19" s="454"/>
      <c r="M19" s="457"/>
      <c r="N19" s="454"/>
      <c r="O19" s="448"/>
      <c r="P19" s="448"/>
      <c r="Q19" s="448"/>
      <c r="R19" s="448"/>
      <c r="S19" s="448"/>
      <c r="T19" s="448"/>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x14ac:dyDescent="0.25">
      <c r="A20" s="458" t="e">
        <f>'Mapa Final'!#REF!</f>
        <v>#REF!</v>
      </c>
      <c r="B20" s="444" t="e">
        <f>'Mapa Final'!#REF!</f>
        <v>#REF!</v>
      </c>
      <c r="C20" s="461" t="e">
        <f>'Mapa Final'!#REF!</f>
        <v>#REF!</v>
      </c>
      <c r="D20" s="461" t="e">
        <f>'Mapa Final'!#REF!</f>
        <v>#REF!</v>
      </c>
      <c r="E20" s="464" t="e">
        <f>'Mapa Final'!#REF!</f>
        <v>#REF!</v>
      </c>
      <c r="F20" s="464" t="e">
        <f>'Mapa Final'!#REF!</f>
        <v>#REF!</v>
      </c>
      <c r="G20" s="464" t="e">
        <f>'Mapa Final'!#REF!</f>
        <v>#REF!</v>
      </c>
      <c r="H20" s="467" t="e">
        <f>'Mapa Final'!#REF!</f>
        <v>#REF!</v>
      </c>
      <c r="I20" s="470" t="e">
        <f>'Mapa Final'!#REF!</f>
        <v>#REF!</v>
      </c>
      <c r="J20" s="449" t="e">
        <f>'Mapa Final'!#REF!</f>
        <v>#REF!</v>
      </c>
      <c r="K20" s="452" t="e">
        <f>'Mapa Final'!#REF!</f>
        <v>#REF!</v>
      </c>
      <c r="L20" s="452" t="e">
        <f>'Mapa Final'!#REF!</f>
        <v>#REF!</v>
      </c>
      <c r="M20" s="455" t="e">
        <f>'Mapa Final'!#REF!</f>
        <v>#REF!</v>
      </c>
      <c r="N20" s="452" t="e">
        <f>'Mapa Final'!#REF!</f>
        <v>#REF!</v>
      </c>
      <c r="O20" s="446"/>
      <c r="P20" s="446"/>
      <c r="Q20" s="446"/>
      <c r="R20" s="446"/>
      <c r="S20" s="446"/>
      <c r="T20" s="446"/>
      <c r="U20" s="209"/>
      <c r="V20" s="209"/>
    </row>
    <row r="21" spans="1:176" x14ac:dyDescent="0.25">
      <c r="A21" s="459"/>
      <c r="B21" s="314"/>
      <c r="C21" s="462"/>
      <c r="D21" s="462"/>
      <c r="E21" s="465"/>
      <c r="F21" s="465"/>
      <c r="G21" s="465"/>
      <c r="H21" s="468"/>
      <c r="I21" s="471"/>
      <c r="J21" s="450"/>
      <c r="K21" s="453"/>
      <c r="L21" s="453"/>
      <c r="M21" s="456"/>
      <c r="N21" s="453"/>
      <c r="O21" s="447"/>
      <c r="P21" s="447"/>
      <c r="Q21" s="447"/>
      <c r="R21" s="447"/>
      <c r="S21" s="447"/>
      <c r="T21" s="447"/>
      <c r="U21" s="209"/>
      <c r="V21" s="209"/>
    </row>
    <row r="22" spans="1:176" x14ac:dyDescent="0.25">
      <c r="A22" s="459"/>
      <c r="B22" s="314"/>
      <c r="C22" s="462"/>
      <c r="D22" s="462"/>
      <c r="E22" s="465"/>
      <c r="F22" s="465"/>
      <c r="G22" s="465"/>
      <c r="H22" s="468"/>
      <c r="I22" s="471"/>
      <c r="J22" s="450"/>
      <c r="K22" s="453"/>
      <c r="L22" s="453"/>
      <c r="M22" s="456"/>
      <c r="N22" s="453"/>
      <c r="O22" s="447"/>
      <c r="P22" s="447"/>
      <c r="Q22" s="447"/>
      <c r="R22" s="447"/>
      <c r="S22" s="447"/>
      <c r="T22" s="447"/>
      <c r="U22" s="209"/>
      <c r="V22" s="209"/>
    </row>
    <row r="23" spans="1:176" x14ac:dyDescent="0.25">
      <c r="A23" s="459"/>
      <c r="B23" s="314"/>
      <c r="C23" s="462"/>
      <c r="D23" s="462"/>
      <c r="E23" s="465"/>
      <c r="F23" s="465"/>
      <c r="G23" s="465"/>
      <c r="H23" s="468"/>
      <c r="I23" s="471"/>
      <c r="J23" s="450"/>
      <c r="K23" s="453"/>
      <c r="L23" s="453"/>
      <c r="M23" s="456"/>
      <c r="N23" s="453"/>
      <c r="O23" s="447"/>
      <c r="P23" s="447"/>
      <c r="Q23" s="447"/>
      <c r="R23" s="447"/>
      <c r="S23" s="447"/>
      <c r="T23" s="447"/>
      <c r="U23" s="209"/>
      <c r="V23" s="209"/>
    </row>
    <row r="24" spans="1:176" ht="307.5" customHeight="1" thickBot="1" x14ac:dyDescent="0.3">
      <c r="A24" s="460"/>
      <c r="B24" s="445"/>
      <c r="C24" s="463"/>
      <c r="D24" s="463"/>
      <c r="E24" s="466"/>
      <c r="F24" s="466"/>
      <c r="G24" s="466"/>
      <c r="H24" s="469"/>
      <c r="I24" s="472"/>
      <c r="J24" s="451"/>
      <c r="K24" s="454"/>
      <c r="L24" s="454"/>
      <c r="M24" s="457"/>
      <c r="N24" s="454"/>
      <c r="O24" s="448"/>
      <c r="P24" s="448"/>
      <c r="Q24" s="448"/>
      <c r="R24" s="448"/>
      <c r="S24" s="448"/>
      <c r="T24" s="448"/>
      <c r="U24" s="209"/>
      <c r="V24" s="209"/>
    </row>
    <row r="25" spans="1:176" x14ac:dyDescent="0.25">
      <c r="A25" s="458" t="e">
        <f>'Mapa Final'!#REF!</f>
        <v>#REF!</v>
      </c>
      <c r="B25" s="444" t="e">
        <f>'Mapa Final'!#REF!</f>
        <v>#REF!</v>
      </c>
      <c r="C25" s="461" t="e">
        <f>'Mapa Final'!#REF!</f>
        <v>#REF!</v>
      </c>
      <c r="D25" s="461" t="e">
        <f>'Mapa Final'!#REF!</f>
        <v>#REF!</v>
      </c>
      <c r="E25" s="464" t="e">
        <f>'Mapa Final'!#REF!</f>
        <v>#REF!</v>
      </c>
      <c r="F25" s="464" t="e">
        <f>'Mapa Final'!#REF!</f>
        <v>#REF!</v>
      </c>
      <c r="G25" s="464" t="e">
        <f>'Mapa Final'!#REF!</f>
        <v>#REF!</v>
      </c>
      <c r="H25" s="467" t="e">
        <f>'Mapa Final'!#REF!</f>
        <v>#REF!</v>
      </c>
      <c r="I25" s="470" t="e">
        <f>'Mapa Final'!#REF!</f>
        <v>#REF!</v>
      </c>
      <c r="J25" s="449" t="e">
        <f>'Mapa Final'!#REF!</f>
        <v>#REF!</v>
      </c>
      <c r="K25" s="452" t="e">
        <f>'Mapa Final'!#REF!</f>
        <v>#REF!</v>
      </c>
      <c r="L25" s="452" t="e">
        <f>'Mapa Final'!#REF!</f>
        <v>#REF!</v>
      </c>
      <c r="M25" s="455" t="e">
        <f>'Mapa Final'!#REF!</f>
        <v>#REF!</v>
      </c>
      <c r="N25" s="452" t="e">
        <f>'Mapa Final'!#REF!</f>
        <v>#REF!</v>
      </c>
      <c r="O25" s="446"/>
      <c r="P25" s="446"/>
      <c r="Q25" s="446"/>
      <c r="R25" s="446"/>
      <c r="S25" s="446"/>
      <c r="T25" s="446"/>
    </row>
    <row r="26" spans="1:176" x14ac:dyDescent="0.25">
      <c r="A26" s="459"/>
      <c r="B26" s="314"/>
      <c r="C26" s="462"/>
      <c r="D26" s="462"/>
      <c r="E26" s="465"/>
      <c r="F26" s="465"/>
      <c r="G26" s="465"/>
      <c r="H26" s="468"/>
      <c r="I26" s="471"/>
      <c r="J26" s="450"/>
      <c r="K26" s="453"/>
      <c r="L26" s="453"/>
      <c r="M26" s="456"/>
      <c r="N26" s="453"/>
      <c r="O26" s="447"/>
      <c r="P26" s="447"/>
      <c r="Q26" s="447"/>
      <c r="R26" s="447"/>
      <c r="S26" s="447"/>
      <c r="T26" s="447"/>
    </row>
    <row r="27" spans="1:176" x14ac:dyDescent="0.25">
      <c r="A27" s="459"/>
      <c r="B27" s="314"/>
      <c r="C27" s="462"/>
      <c r="D27" s="462"/>
      <c r="E27" s="465"/>
      <c r="F27" s="465"/>
      <c r="G27" s="465"/>
      <c r="H27" s="468"/>
      <c r="I27" s="471"/>
      <c r="J27" s="450"/>
      <c r="K27" s="453"/>
      <c r="L27" s="453"/>
      <c r="M27" s="456"/>
      <c r="N27" s="453"/>
      <c r="O27" s="447"/>
      <c r="P27" s="447"/>
      <c r="Q27" s="447"/>
      <c r="R27" s="447"/>
      <c r="S27" s="447"/>
      <c r="T27" s="447"/>
    </row>
    <row r="28" spans="1:176" x14ac:dyDescent="0.25">
      <c r="A28" s="459"/>
      <c r="B28" s="314"/>
      <c r="C28" s="462"/>
      <c r="D28" s="462"/>
      <c r="E28" s="465"/>
      <c r="F28" s="465"/>
      <c r="G28" s="465"/>
      <c r="H28" s="468"/>
      <c r="I28" s="471"/>
      <c r="J28" s="450"/>
      <c r="K28" s="453"/>
      <c r="L28" s="453"/>
      <c r="M28" s="456"/>
      <c r="N28" s="453"/>
      <c r="O28" s="447"/>
      <c r="P28" s="447"/>
      <c r="Q28" s="447"/>
      <c r="R28" s="447"/>
      <c r="S28" s="447"/>
      <c r="T28" s="447"/>
    </row>
    <row r="29" spans="1:176" ht="277.5" customHeight="1" thickBot="1" x14ac:dyDescent="0.3">
      <c r="A29" s="460"/>
      <c r="B29" s="445"/>
      <c r="C29" s="463"/>
      <c r="D29" s="463"/>
      <c r="E29" s="466"/>
      <c r="F29" s="466"/>
      <c r="G29" s="466"/>
      <c r="H29" s="469"/>
      <c r="I29" s="472"/>
      <c r="J29" s="451"/>
      <c r="K29" s="454"/>
      <c r="L29" s="454"/>
      <c r="M29" s="457"/>
      <c r="N29" s="454"/>
      <c r="O29" s="448"/>
      <c r="P29" s="448"/>
      <c r="Q29" s="448"/>
      <c r="R29" s="448"/>
      <c r="S29" s="448"/>
      <c r="T29" s="448"/>
    </row>
    <row r="30" spans="1:176" x14ac:dyDescent="0.25">
      <c r="A30" s="458" t="e">
        <f>'Mapa Final'!#REF!</f>
        <v>#REF!</v>
      </c>
      <c r="B30" s="444" t="e">
        <f>'Mapa Final'!#REF!</f>
        <v>#REF!</v>
      </c>
      <c r="C30" s="461" t="e">
        <f>'Mapa Final'!#REF!</f>
        <v>#REF!</v>
      </c>
      <c r="D30" s="461" t="e">
        <f>'Mapa Final'!#REF!</f>
        <v>#REF!</v>
      </c>
      <c r="E30" s="464" t="e">
        <f>'Mapa Final'!#REF!</f>
        <v>#REF!</v>
      </c>
      <c r="F30" s="464" t="e">
        <f>'Mapa Final'!#REF!</f>
        <v>#REF!</v>
      </c>
      <c r="G30" s="464" t="e">
        <f>'Mapa Final'!#REF!</f>
        <v>#REF!</v>
      </c>
      <c r="H30" s="467" t="e">
        <f>'Mapa Final'!#REF!</f>
        <v>#REF!</v>
      </c>
      <c r="I30" s="470" t="e">
        <f>'Mapa Final'!#REF!</f>
        <v>#REF!</v>
      </c>
      <c r="J30" s="449" t="e">
        <f>'Mapa Final'!#REF!</f>
        <v>#REF!</v>
      </c>
      <c r="K30" s="452" t="e">
        <f>'Mapa Final'!#REF!</f>
        <v>#REF!</v>
      </c>
      <c r="L30" s="452" t="e">
        <f>'Mapa Final'!#REF!</f>
        <v>#REF!</v>
      </c>
      <c r="M30" s="455" t="e">
        <f>'Mapa Final'!#REF!</f>
        <v>#REF!</v>
      </c>
      <c r="N30" s="452" t="e">
        <f>'Mapa Final'!#REF!</f>
        <v>#REF!</v>
      </c>
      <c r="O30" s="446"/>
      <c r="P30" s="446"/>
      <c r="Q30" s="446"/>
      <c r="R30" s="446"/>
      <c r="S30" s="446"/>
      <c r="T30" s="446"/>
    </row>
    <row r="31" spans="1:176" x14ac:dyDescent="0.25">
      <c r="A31" s="459"/>
      <c r="B31" s="314"/>
      <c r="C31" s="462"/>
      <c r="D31" s="462"/>
      <c r="E31" s="465"/>
      <c r="F31" s="465"/>
      <c r="G31" s="465"/>
      <c r="H31" s="468"/>
      <c r="I31" s="471"/>
      <c r="J31" s="450"/>
      <c r="K31" s="453"/>
      <c r="L31" s="453"/>
      <c r="M31" s="456"/>
      <c r="N31" s="453"/>
      <c r="O31" s="447"/>
      <c r="P31" s="447"/>
      <c r="Q31" s="447"/>
      <c r="R31" s="447"/>
      <c r="S31" s="447"/>
      <c r="T31" s="447"/>
    </row>
    <row r="32" spans="1:176" x14ac:dyDescent="0.25">
      <c r="A32" s="459"/>
      <c r="B32" s="314"/>
      <c r="C32" s="462"/>
      <c r="D32" s="462"/>
      <c r="E32" s="465"/>
      <c r="F32" s="465"/>
      <c r="G32" s="465"/>
      <c r="H32" s="468"/>
      <c r="I32" s="471"/>
      <c r="J32" s="450"/>
      <c r="K32" s="453"/>
      <c r="L32" s="453"/>
      <c r="M32" s="456"/>
      <c r="N32" s="453"/>
      <c r="O32" s="447"/>
      <c r="P32" s="447"/>
      <c r="Q32" s="447"/>
      <c r="R32" s="447"/>
      <c r="S32" s="447"/>
      <c r="T32" s="447"/>
    </row>
    <row r="33" spans="1:20" x14ac:dyDescent="0.25">
      <c r="A33" s="459"/>
      <c r="B33" s="314"/>
      <c r="C33" s="462"/>
      <c r="D33" s="462"/>
      <c r="E33" s="465"/>
      <c r="F33" s="465"/>
      <c r="G33" s="465"/>
      <c r="H33" s="468"/>
      <c r="I33" s="471"/>
      <c r="J33" s="450"/>
      <c r="K33" s="453"/>
      <c r="L33" s="453"/>
      <c r="M33" s="456"/>
      <c r="N33" s="453"/>
      <c r="O33" s="447"/>
      <c r="P33" s="447"/>
      <c r="Q33" s="447"/>
      <c r="R33" s="447"/>
      <c r="S33" s="447"/>
      <c r="T33" s="447"/>
    </row>
    <row r="34" spans="1:20" ht="102.75" customHeight="1" thickBot="1" x14ac:dyDescent="0.3">
      <c r="A34" s="460"/>
      <c r="B34" s="445"/>
      <c r="C34" s="463"/>
      <c r="D34" s="463"/>
      <c r="E34" s="466"/>
      <c r="F34" s="466"/>
      <c r="G34" s="466"/>
      <c r="H34" s="469"/>
      <c r="I34" s="472"/>
      <c r="J34" s="451"/>
      <c r="K34" s="454"/>
      <c r="L34" s="454"/>
      <c r="M34" s="457"/>
      <c r="N34" s="454"/>
      <c r="O34" s="448"/>
      <c r="P34" s="448"/>
      <c r="Q34" s="448"/>
      <c r="R34" s="448"/>
      <c r="S34" s="448"/>
      <c r="T34" s="448"/>
    </row>
    <row r="35" spans="1:20" x14ac:dyDescent="0.25">
      <c r="A35" s="458" t="e">
        <f>'Mapa Final'!#REF!</f>
        <v>#REF!</v>
      </c>
      <c r="B35" s="444" t="e">
        <f>'Mapa Final'!#REF!</f>
        <v>#REF!</v>
      </c>
      <c r="C35" s="461" t="e">
        <f>'Mapa Final'!#REF!</f>
        <v>#REF!</v>
      </c>
      <c r="D35" s="461" t="e">
        <f>'Mapa Final'!#REF!</f>
        <v>#REF!</v>
      </c>
      <c r="E35" s="464" t="e">
        <f>'Mapa Final'!#REF!</f>
        <v>#REF!</v>
      </c>
      <c r="F35" s="464" t="e">
        <f>'Mapa Final'!#REF!</f>
        <v>#REF!</v>
      </c>
      <c r="G35" s="464" t="e">
        <f>'Mapa Final'!#REF!</f>
        <v>#REF!</v>
      </c>
      <c r="H35" s="467" t="e">
        <f>'Mapa Final'!#REF!</f>
        <v>#REF!</v>
      </c>
      <c r="I35" s="470" t="e">
        <f>'Mapa Final'!#REF!</f>
        <v>#REF!</v>
      </c>
      <c r="J35" s="449" t="e">
        <f>'Mapa Final'!#REF!</f>
        <v>#REF!</v>
      </c>
      <c r="K35" s="452" t="e">
        <f>'Mapa Final'!#REF!</f>
        <v>#REF!</v>
      </c>
      <c r="L35" s="452" t="e">
        <f>'Mapa Final'!#REF!</f>
        <v>#REF!</v>
      </c>
      <c r="M35" s="455" t="e">
        <f>'Mapa Final'!#REF!</f>
        <v>#REF!</v>
      </c>
      <c r="N35" s="452" t="e">
        <f>'Mapa Final'!#REF!</f>
        <v>#REF!</v>
      </c>
      <c r="O35" s="446"/>
      <c r="P35" s="446"/>
      <c r="Q35" s="446"/>
      <c r="R35" s="446"/>
      <c r="S35" s="446"/>
      <c r="T35" s="446"/>
    </row>
    <row r="36" spans="1:20" x14ac:dyDescent="0.25">
      <c r="A36" s="459"/>
      <c r="B36" s="314"/>
      <c r="C36" s="462"/>
      <c r="D36" s="462"/>
      <c r="E36" s="465"/>
      <c r="F36" s="465"/>
      <c r="G36" s="465"/>
      <c r="H36" s="468"/>
      <c r="I36" s="471"/>
      <c r="J36" s="450"/>
      <c r="K36" s="453"/>
      <c r="L36" s="453"/>
      <c r="M36" s="456"/>
      <c r="N36" s="453"/>
      <c r="O36" s="447"/>
      <c r="P36" s="447"/>
      <c r="Q36" s="447"/>
      <c r="R36" s="447"/>
      <c r="S36" s="447"/>
      <c r="T36" s="447"/>
    </row>
    <row r="37" spans="1:20" x14ac:dyDescent="0.25">
      <c r="A37" s="459"/>
      <c r="B37" s="314"/>
      <c r="C37" s="462"/>
      <c r="D37" s="462"/>
      <c r="E37" s="465"/>
      <c r="F37" s="465"/>
      <c r="G37" s="465"/>
      <c r="H37" s="468"/>
      <c r="I37" s="471"/>
      <c r="J37" s="450"/>
      <c r="K37" s="453"/>
      <c r="L37" s="453"/>
      <c r="M37" s="456"/>
      <c r="N37" s="453"/>
      <c r="O37" s="447"/>
      <c r="P37" s="447"/>
      <c r="Q37" s="447"/>
      <c r="R37" s="447"/>
      <c r="S37" s="447"/>
      <c r="T37" s="447"/>
    </row>
    <row r="38" spans="1:20" x14ac:dyDescent="0.25">
      <c r="A38" s="459"/>
      <c r="B38" s="314"/>
      <c r="C38" s="462"/>
      <c r="D38" s="462"/>
      <c r="E38" s="465"/>
      <c r="F38" s="465"/>
      <c r="G38" s="465"/>
      <c r="H38" s="468"/>
      <c r="I38" s="471"/>
      <c r="J38" s="450"/>
      <c r="K38" s="453"/>
      <c r="L38" s="453"/>
      <c r="M38" s="456"/>
      <c r="N38" s="453"/>
      <c r="O38" s="447"/>
      <c r="P38" s="447"/>
      <c r="Q38" s="447"/>
      <c r="R38" s="447"/>
      <c r="S38" s="447"/>
      <c r="T38" s="447"/>
    </row>
    <row r="39" spans="1:20" ht="278.25" customHeight="1" thickBot="1" x14ac:dyDescent="0.3">
      <c r="A39" s="460"/>
      <c r="B39" s="445"/>
      <c r="C39" s="463"/>
      <c r="D39" s="463"/>
      <c r="E39" s="466"/>
      <c r="F39" s="466"/>
      <c r="G39" s="466"/>
      <c r="H39" s="469"/>
      <c r="I39" s="472"/>
      <c r="J39" s="451"/>
      <c r="K39" s="454"/>
      <c r="L39" s="454"/>
      <c r="M39" s="457"/>
      <c r="N39" s="454"/>
      <c r="O39" s="448"/>
      <c r="P39" s="448"/>
      <c r="Q39" s="448"/>
      <c r="R39" s="448"/>
      <c r="S39" s="448"/>
      <c r="T39" s="448"/>
    </row>
    <row r="40" spans="1:20" x14ac:dyDescent="0.25">
      <c r="A40" s="458" t="e">
        <f>'Mapa Final'!#REF!</f>
        <v>#REF!</v>
      </c>
      <c r="B40" s="444" t="e">
        <f>'Mapa Final'!#REF!</f>
        <v>#REF!</v>
      </c>
      <c r="C40" s="461" t="e">
        <f>'Mapa Final'!#REF!</f>
        <v>#REF!</v>
      </c>
      <c r="D40" s="461" t="e">
        <f>'Mapa Final'!#REF!</f>
        <v>#REF!</v>
      </c>
      <c r="E40" s="464" t="e">
        <f>'Mapa Final'!#REF!</f>
        <v>#REF!</v>
      </c>
      <c r="F40" s="464" t="e">
        <f>'Mapa Final'!#REF!</f>
        <v>#REF!</v>
      </c>
      <c r="G40" s="464" t="e">
        <f>'Mapa Final'!#REF!</f>
        <v>#REF!</v>
      </c>
      <c r="H40" s="467" t="e">
        <f>'Mapa Final'!#REF!</f>
        <v>#REF!</v>
      </c>
      <c r="I40" s="470" t="e">
        <f>'Mapa Final'!#REF!</f>
        <v>#REF!</v>
      </c>
      <c r="J40" s="449" t="e">
        <f>'Mapa Final'!#REF!</f>
        <v>#REF!</v>
      </c>
      <c r="K40" s="452" t="e">
        <f>'Mapa Final'!#REF!</f>
        <v>#REF!</v>
      </c>
      <c r="L40" s="452" t="e">
        <f>'Mapa Final'!#REF!</f>
        <v>#REF!</v>
      </c>
      <c r="M40" s="455" t="e">
        <f>'Mapa Final'!#REF!</f>
        <v>#REF!</v>
      </c>
      <c r="N40" s="452" t="e">
        <f>'Mapa Final'!#REF!</f>
        <v>#REF!</v>
      </c>
      <c r="O40" s="446"/>
      <c r="P40" s="446"/>
      <c r="Q40" s="446"/>
      <c r="R40" s="446"/>
      <c r="S40" s="446"/>
      <c r="T40" s="446"/>
    </row>
    <row r="41" spans="1:20" x14ac:dyDescent="0.25">
      <c r="A41" s="459"/>
      <c r="B41" s="314"/>
      <c r="C41" s="462"/>
      <c r="D41" s="462"/>
      <c r="E41" s="465"/>
      <c r="F41" s="465"/>
      <c r="G41" s="465"/>
      <c r="H41" s="468"/>
      <c r="I41" s="471"/>
      <c r="J41" s="450"/>
      <c r="K41" s="453"/>
      <c r="L41" s="453"/>
      <c r="M41" s="456"/>
      <c r="N41" s="453"/>
      <c r="O41" s="447"/>
      <c r="P41" s="447"/>
      <c r="Q41" s="447"/>
      <c r="R41" s="447"/>
      <c r="S41" s="447"/>
      <c r="T41" s="447"/>
    </row>
    <row r="42" spans="1:20" x14ac:dyDescent="0.25">
      <c r="A42" s="459"/>
      <c r="B42" s="314"/>
      <c r="C42" s="462"/>
      <c r="D42" s="462"/>
      <c r="E42" s="465"/>
      <c r="F42" s="465"/>
      <c r="G42" s="465"/>
      <c r="H42" s="468"/>
      <c r="I42" s="471"/>
      <c r="J42" s="450"/>
      <c r="K42" s="453"/>
      <c r="L42" s="453"/>
      <c r="M42" s="456"/>
      <c r="N42" s="453"/>
      <c r="O42" s="447"/>
      <c r="P42" s="447"/>
      <c r="Q42" s="447"/>
      <c r="R42" s="447"/>
      <c r="S42" s="447"/>
      <c r="T42" s="447"/>
    </row>
    <row r="43" spans="1:20" x14ac:dyDescent="0.25">
      <c r="A43" s="459"/>
      <c r="B43" s="314"/>
      <c r="C43" s="462"/>
      <c r="D43" s="462"/>
      <c r="E43" s="465"/>
      <c r="F43" s="465"/>
      <c r="G43" s="465"/>
      <c r="H43" s="468"/>
      <c r="I43" s="471"/>
      <c r="J43" s="450"/>
      <c r="K43" s="453"/>
      <c r="L43" s="453"/>
      <c r="M43" s="456"/>
      <c r="N43" s="453"/>
      <c r="O43" s="447"/>
      <c r="P43" s="447"/>
      <c r="Q43" s="447"/>
      <c r="R43" s="447"/>
      <c r="S43" s="447"/>
      <c r="T43" s="447"/>
    </row>
    <row r="44" spans="1:20" ht="15.75" thickBot="1" x14ac:dyDescent="0.3">
      <c r="A44" s="460"/>
      <c r="B44" s="445"/>
      <c r="C44" s="463"/>
      <c r="D44" s="463"/>
      <c r="E44" s="466"/>
      <c r="F44" s="466"/>
      <c r="G44" s="466"/>
      <c r="H44" s="469"/>
      <c r="I44" s="472"/>
      <c r="J44" s="451"/>
      <c r="K44" s="454"/>
      <c r="L44" s="454"/>
      <c r="M44" s="457"/>
      <c r="N44" s="454"/>
      <c r="O44" s="448"/>
      <c r="P44" s="448"/>
      <c r="Q44" s="448"/>
      <c r="R44" s="448"/>
      <c r="S44" s="448"/>
      <c r="T44" s="448"/>
    </row>
    <row r="45" spans="1:20" x14ac:dyDescent="0.25">
      <c r="A45" s="458" t="e">
        <f>'Mapa Final'!#REF!</f>
        <v>#REF!</v>
      </c>
      <c r="B45" s="444" t="e">
        <f>'Mapa Final'!#REF!</f>
        <v>#REF!</v>
      </c>
      <c r="C45" s="461" t="e">
        <f>'Mapa Final'!#REF!</f>
        <v>#REF!</v>
      </c>
      <c r="D45" s="461" t="e">
        <f>'Mapa Final'!#REF!</f>
        <v>#REF!</v>
      </c>
      <c r="E45" s="464" t="e">
        <f>'Mapa Final'!#REF!</f>
        <v>#REF!</v>
      </c>
      <c r="F45" s="464" t="e">
        <f>'Mapa Final'!#REF!</f>
        <v>#REF!</v>
      </c>
      <c r="G45" s="464" t="e">
        <f>'Mapa Final'!#REF!</f>
        <v>#REF!</v>
      </c>
      <c r="H45" s="467" t="e">
        <f>'Mapa Final'!#REF!</f>
        <v>#REF!</v>
      </c>
      <c r="I45" s="470" t="e">
        <f>'Mapa Final'!#REF!</f>
        <v>#REF!</v>
      </c>
      <c r="J45" s="449" t="e">
        <f>'Mapa Final'!#REF!</f>
        <v>#REF!</v>
      </c>
      <c r="K45" s="452" t="e">
        <f>'Mapa Final'!#REF!</f>
        <v>#REF!</v>
      </c>
      <c r="L45" s="452" t="e">
        <f>'Mapa Final'!#REF!</f>
        <v>#REF!</v>
      </c>
      <c r="M45" s="455" t="e">
        <f>'Mapa Final'!#REF!</f>
        <v>#REF!</v>
      </c>
      <c r="N45" s="452" t="e">
        <f>'Mapa Final'!#REF!</f>
        <v>#REF!</v>
      </c>
      <c r="O45" s="446"/>
      <c r="P45" s="446"/>
      <c r="Q45" s="446"/>
      <c r="R45" s="446"/>
      <c r="S45" s="446"/>
      <c r="T45" s="446"/>
    </row>
    <row r="46" spans="1:20" x14ac:dyDescent="0.25">
      <c r="A46" s="459"/>
      <c r="B46" s="314"/>
      <c r="C46" s="462"/>
      <c r="D46" s="462"/>
      <c r="E46" s="465"/>
      <c r="F46" s="465"/>
      <c r="G46" s="465"/>
      <c r="H46" s="468"/>
      <c r="I46" s="471"/>
      <c r="J46" s="450"/>
      <c r="K46" s="453"/>
      <c r="L46" s="453"/>
      <c r="M46" s="456"/>
      <c r="N46" s="453"/>
      <c r="O46" s="447"/>
      <c r="P46" s="447"/>
      <c r="Q46" s="447"/>
      <c r="R46" s="447"/>
      <c r="S46" s="447"/>
      <c r="T46" s="447"/>
    </row>
    <row r="47" spans="1:20" x14ac:dyDescent="0.25">
      <c r="A47" s="459"/>
      <c r="B47" s="314"/>
      <c r="C47" s="462"/>
      <c r="D47" s="462"/>
      <c r="E47" s="465"/>
      <c r="F47" s="465"/>
      <c r="G47" s="465"/>
      <c r="H47" s="468"/>
      <c r="I47" s="471"/>
      <c r="J47" s="450"/>
      <c r="K47" s="453"/>
      <c r="L47" s="453"/>
      <c r="M47" s="456"/>
      <c r="N47" s="453"/>
      <c r="O47" s="447"/>
      <c r="P47" s="447"/>
      <c r="Q47" s="447"/>
      <c r="R47" s="447"/>
      <c r="S47" s="447"/>
      <c r="T47" s="447"/>
    </row>
    <row r="48" spans="1:20" x14ac:dyDescent="0.25">
      <c r="A48" s="459"/>
      <c r="B48" s="314"/>
      <c r="C48" s="462"/>
      <c r="D48" s="462"/>
      <c r="E48" s="465"/>
      <c r="F48" s="465"/>
      <c r="G48" s="465"/>
      <c r="H48" s="468"/>
      <c r="I48" s="471"/>
      <c r="J48" s="450"/>
      <c r="K48" s="453"/>
      <c r="L48" s="453"/>
      <c r="M48" s="456"/>
      <c r="N48" s="453"/>
      <c r="O48" s="447"/>
      <c r="P48" s="447"/>
      <c r="Q48" s="447"/>
      <c r="R48" s="447"/>
      <c r="S48" s="447"/>
      <c r="T48" s="447"/>
    </row>
    <row r="49" spans="1:20" ht="15.75" thickBot="1" x14ac:dyDescent="0.3">
      <c r="A49" s="460"/>
      <c r="B49" s="445"/>
      <c r="C49" s="463"/>
      <c r="D49" s="463"/>
      <c r="E49" s="466"/>
      <c r="F49" s="466"/>
      <c r="G49" s="466"/>
      <c r="H49" s="469"/>
      <c r="I49" s="472"/>
      <c r="J49" s="451"/>
      <c r="K49" s="454"/>
      <c r="L49" s="454"/>
      <c r="M49" s="457"/>
      <c r="N49" s="454"/>
      <c r="O49" s="448"/>
      <c r="P49" s="448"/>
      <c r="Q49" s="448"/>
      <c r="R49" s="448"/>
      <c r="S49" s="448"/>
      <c r="T49" s="448"/>
    </row>
    <row r="50" spans="1:20" x14ac:dyDescent="0.25">
      <c r="A50" s="458" t="e">
        <f>'Mapa Final'!#REF!</f>
        <v>#REF!</v>
      </c>
      <c r="B50" s="444" t="e">
        <f>'Mapa Final'!#REF!</f>
        <v>#REF!</v>
      </c>
      <c r="C50" s="461" t="e">
        <f>'Mapa Final'!#REF!</f>
        <v>#REF!</v>
      </c>
      <c r="D50" s="461" t="e">
        <f>'Mapa Final'!#REF!</f>
        <v>#REF!</v>
      </c>
      <c r="E50" s="464" t="e">
        <f>'Mapa Final'!#REF!</f>
        <v>#REF!</v>
      </c>
      <c r="F50" s="464" t="e">
        <f>'Mapa Final'!#REF!</f>
        <v>#REF!</v>
      </c>
      <c r="G50" s="464" t="e">
        <f>'Mapa Final'!#REF!</f>
        <v>#REF!</v>
      </c>
      <c r="H50" s="467" t="e">
        <f>'Mapa Final'!#REF!</f>
        <v>#REF!</v>
      </c>
      <c r="I50" s="470" t="e">
        <f>'Mapa Final'!#REF!</f>
        <v>#REF!</v>
      </c>
      <c r="J50" s="449" t="e">
        <f>'Mapa Final'!#REF!</f>
        <v>#REF!</v>
      </c>
      <c r="K50" s="452" t="e">
        <f>'Mapa Final'!#REF!</f>
        <v>#REF!</v>
      </c>
      <c r="L50" s="452" t="e">
        <f>'Mapa Final'!#REF!</f>
        <v>#REF!</v>
      </c>
      <c r="M50" s="455" t="e">
        <f>'Mapa Final'!#REF!</f>
        <v>#REF!</v>
      </c>
      <c r="N50" s="452" t="e">
        <f>'Mapa Final'!#REF!</f>
        <v>#REF!</v>
      </c>
      <c r="O50" s="446"/>
      <c r="P50" s="446"/>
      <c r="Q50" s="446"/>
      <c r="R50" s="446"/>
      <c r="S50" s="446"/>
      <c r="T50" s="446"/>
    </row>
    <row r="51" spans="1:20" x14ac:dyDescent="0.25">
      <c r="A51" s="459"/>
      <c r="B51" s="314"/>
      <c r="C51" s="462"/>
      <c r="D51" s="462"/>
      <c r="E51" s="465"/>
      <c r="F51" s="465"/>
      <c r="G51" s="465"/>
      <c r="H51" s="468"/>
      <c r="I51" s="471"/>
      <c r="J51" s="450"/>
      <c r="K51" s="453"/>
      <c r="L51" s="453"/>
      <c r="M51" s="456"/>
      <c r="N51" s="453"/>
      <c r="O51" s="447"/>
      <c r="P51" s="447"/>
      <c r="Q51" s="447"/>
      <c r="R51" s="447"/>
      <c r="S51" s="447"/>
      <c r="T51" s="447"/>
    </row>
    <row r="52" spans="1:20" x14ac:dyDescent="0.25">
      <c r="A52" s="459"/>
      <c r="B52" s="314"/>
      <c r="C52" s="462"/>
      <c r="D52" s="462"/>
      <c r="E52" s="465"/>
      <c r="F52" s="465"/>
      <c r="G52" s="465"/>
      <c r="H52" s="468"/>
      <c r="I52" s="471"/>
      <c r="J52" s="450"/>
      <c r="K52" s="453"/>
      <c r="L52" s="453"/>
      <c r="M52" s="456"/>
      <c r="N52" s="453"/>
      <c r="O52" s="447"/>
      <c r="P52" s="447"/>
      <c r="Q52" s="447"/>
      <c r="R52" s="447"/>
      <c r="S52" s="447"/>
      <c r="T52" s="447"/>
    </row>
    <row r="53" spans="1:20" x14ac:dyDescent="0.25">
      <c r="A53" s="459"/>
      <c r="B53" s="314"/>
      <c r="C53" s="462"/>
      <c r="D53" s="462"/>
      <c r="E53" s="465"/>
      <c r="F53" s="465"/>
      <c r="G53" s="465"/>
      <c r="H53" s="468"/>
      <c r="I53" s="471"/>
      <c r="J53" s="450"/>
      <c r="K53" s="453"/>
      <c r="L53" s="453"/>
      <c r="M53" s="456"/>
      <c r="N53" s="453"/>
      <c r="O53" s="447"/>
      <c r="P53" s="447"/>
      <c r="Q53" s="447"/>
      <c r="R53" s="447"/>
      <c r="S53" s="447"/>
      <c r="T53" s="447"/>
    </row>
    <row r="54" spans="1:20" ht="15.75" thickBot="1" x14ac:dyDescent="0.3">
      <c r="A54" s="460"/>
      <c r="B54" s="445"/>
      <c r="C54" s="463"/>
      <c r="D54" s="463"/>
      <c r="E54" s="466"/>
      <c r="F54" s="466"/>
      <c r="G54" s="466"/>
      <c r="H54" s="469"/>
      <c r="I54" s="472"/>
      <c r="J54" s="451"/>
      <c r="K54" s="454"/>
      <c r="L54" s="454"/>
      <c r="M54" s="457"/>
      <c r="N54" s="454"/>
      <c r="O54" s="448"/>
      <c r="P54" s="448"/>
      <c r="Q54" s="448"/>
      <c r="R54" s="448"/>
      <c r="S54" s="448"/>
      <c r="T54" s="448"/>
    </row>
    <row r="55" spans="1:20" x14ac:dyDescent="0.25">
      <c r="A55" s="458" t="e">
        <f>'Mapa Final'!#REF!</f>
        <v>#REF!</v>
      </c>
      <c r="B55" s="444" t="e">
        <f>'Mapa Final'!#REF!</f>
        <v>#REF!</v>
      </c>
      <c r="C55" s="461" t="e">
        <f>'Mapa Final'!#REF!</f>
        <v>#REF!</v>
      </c>
      <c r="D55" s="461" t="e">
        <f>'Mapa Final'!#REF!</f>
        <v>#REF!</v>
      </c>
      <c r="E55" s="464" t="e">
        <f>'Mapa Final'!#REF!</f>
        <v>#REF!</v>
      </c>
      <c r="F55" s="464" t="e">
        <f>'Mapa Final'!#REF!</f>
        <v>#REF!</v>
      </c>
      <c r="G55" s="464" t="e">
        <f>'Mapa Final'!#REF!</f>
        <v>#REF!</v>
      </c>
      <c r="H55" s="467" t="e">
        <f>'Mapa Final'!#REF!</f>
        <v>#REF!</v>
      </c>
      <c r="I55" s="470" t="e">
        <f>'Mapa Final'!#REF!</f>
        <v>#REF!</v>
      </c>
      <c r="J55" s="449" t="e">
        <f>'Mapa Final'!#REF!</f>
        <v>#REF!</v>
      </c>
      <c r="K55" s="452" t="e">
        <f>'Mapa Final'!#REF!</f>
        <v>#REF!</v>
      </c>
      <c r="L55" s="452" t="e">
        <f>'Mapa Final'!#REF!</f>
        <v>#REF!</v>
      </c>
      <c r="M55" s="455" t="e">
        <f>'Mapa Final'!#REF!</f>
        <v>#REF!</v>
      </c>
      <c r="N55" s="452" t="e">
        <f>'Mapa Final'!#REF!</f>
        <v>#REF!</v>
      </c>
      <c r="O55" s="446"/>
      <c r="P55" s="446"/>
      <c r="Q55" s="446"/>
      <c r="R55" s="446"/>
      <c r="S55" s="446"/>
      <c r="T55" s="446"/>
    </row>
    <row r="56" spans="1:20" x14ac:dyDescent="0.25">
      <c r="A56" s="459"/>
      <c r="B56" s="314"/>
      <c r="C56" s="462"/>
      <c r="D56" s="462"/>
      <c r="E56" s="465"/>
      <c r="F56" s="465"/>
      <c r="G56" s="465"/>
      <c r="H56" s="468"/>
      <c r="I56" s="471"/>
      <c r="J56" s="450"/>
      <c r="K56" s="453"/>
      <c r="L56" s="453"/>
      <c r="M56" s="456"/>
      <c r="N56" s="453"/>
      <c r="O56" s="447"/>
      <c r="P56" s="447"/>
      <c r="Q56" s="447"/>
      <c r="R56" s="447"/>
      <c r="S56" s="447"/>
      <c r="T56" s="447"/>
    </row>
    <row r="57" spans="1:20" x14ac:dyDescent="0.25">
      <c r="A57" s="459"/>
      <c r="B57" s="314"/>
      <c r="C57" s="462"/>
      <c r="D57" s="462"/>
      <c r="E57" s="465"/>
      <c r="F57" s="465"/>
      <c r="G57" s="465"/>
      <c r="H57" s="468"/>
      <c r="I57" s="471"/>
      <c r="J57" s="450"/>
      <c r="K57" s="453"/>
      <c r="L57" s="453"/>
      <c r="M57" s="456"/>
      <c r="N57" s="453"/>
      <c r="O57" s="447"/>
      <c r="P57" s="447"/>
      <c r="Q57" s="447"/>
      <c r="R57" s="447"/>
      <c r="S57" s="447"/>
      <c r="T57" s="447"/>
    </row>
    <row r="58" spans="1:20" x14ac:dyDescent="0.25">
      <c r="A58" s="459"/>
      <c r="B58" s="314"/>
      <c r="C58" s="462"/>
      <c r="D58" s="462"/>
      <c r="E58" s="465"/>
      <c r="F58" s="465"/>
      <c r="G58" s="465"/>
      <c r="H58" s="468"/>
      <c r="I58" s="471"/>
      <c r="J58" s="450"/>
      <c r="K58" s="453"/>
      <c r="L58" s="453"/>
      <c r="M58" s="456"/>
      <c r="N58" s="453"/>
      <c r="O58" s="447"/>
      <c r="P58" s="447"/>
      <c r="Q58" s="447"/>
      <c r="R58" s="447"/>
      <c r="S58" s="447"/>
      <c r="T58" s="447"/>
    </row>
    <row r="59" spans="1:20" ht="15.75" thickBot="1" x14ac:dyDescent="0.3">
      <c r="A59" s="460"/>
      <c r="B59" s="445"/>
      <c r="C59" s="463"/>
      <c r="D59" s="463"/>
      <c r="E59" s="466"/>
      <c r="F59" s="466"/>
      <c r="G59" s="466"/>
      <c r="H59" s="469"/>
      <c r="I59" s="472"/>
      <c r="J59" s="451"/>
      <c r="K59" s="454"/>
      <c r="L59" s="454"/>
      <c r="M59" s="457"/>
      <c r="N59" s="454"/>
      <c r="O59" s="448"/>
      <c r="P59" s="448"/>
      <c r="Q59" s="448"/>
      <c r="R59" s="448"/>
      <c r="S59" s="448"/>
      <c r="T59" s="44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H7" zoomScale="71" zoomScaleNormal="71"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8"/>
  </cols>
  <sheetData>
    <row r="1" spans="1:278" s="169" customFormat="1" ht="16.5" customHeight="1" x14ac:dyDescent="0.3">
      <c r="A1" s="353"/>
      <c r="B1" s="354"/>
      <c r="C1" s="354"/>
      <c r="D1" s="480" t="s">
        <v>376</v>
      </c>
      <c r="E1" s="480"/>
      <c r="F1" s="480"/>
      <c r="G1" s="480"/>
      <c r="H1" s="480"/>
      <c r="I1" s="480"/>
      <c r="J1" s="480"/>
      <c r="K1" s="480"/>
      <c r="L1" s="480"/>
      <c r="M1" s="480"/>
      <c r="N1" s="480"/>
      <c r="O1" s="480"/>
      <c r="P1" s="480"/>
      <c r="Q1" s="481"/>
      <c r="R1" s="345" t="s">
        <v>67</v>
      </c>
      <c r="S1" s="345"/>
      <c r="T1" s="345"/>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355"/>
      <c r="B2" s="356"/>
      <c r="C2" s="356"/>
      <c r="D2" s="482"/>
      <c r="E2" s="482"/>
      <c r="F2" s="482"/>
      <c r="G2" s="482"/>
      <c r="H2" s="482"/>
      <c r="I2" s="482"/>
      <c r="J2" s="482"/>
      <c r="K2" s="482"/>
      <c r="L2" s="482"/>
      <c r="M2" s="482"/>
      <c r="N2" s="482"/>
      <c r="O2" s="482"/>
      <c r="P2" s="482"/>
      <c r="Q2" s="483"/>
      <c r="R2" s="345"/>
      <c r="S2" s="345"/>
      <c r="T2" s="345"/>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179"/>
      <c r="D3" s="482"/>
      <c r="E3" s="482"/>
      <c r="F3" s="482"/>
      <c r="G3" s="482"/>
      <c r="H3" s="482"/>
      <c r="I3" s="482"/>
      <c r="J3" s="482"/>
      <c r="K3" s="482"/>
      <c r="L3" s="482"/>
      <c r="M3" s="482"/>
      <c r="N3" s="482"/>
      <c r="O3" s="482"/>
      <c r="P3" s="482"/>
      <c r="Q3" s="483"/>
      <c r="R3" s="345"/>
      <c r="S3" s="345"/>
      <c r="T3" s="345"/>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46" t="s">
        <v>0</v>
      </c>
      <c r="B4" s="347"/>
      <c r="C4" s="348"/>
      <c r="D4" s="349" t="str">
        <f>'Mapa Final'!D4</f>
        <v xml:space="preserve">Seguridad y Salud en el Trabajo </v>
      </c>
      <c r="E4" s="350"/>
      <c r="F4" s="350"/>
      <c r="G4" s="350"/>
      <c r="H4" s="350"/>
      <c r="I4" s="350"/>
      <c r="J4" s="350"/>
      <c r="K4" s="350"/>
      <c r="L4" s="350"/>
      <c r="M4" s="350"/>
      <c r="N4" s="351"/>
      <c r="O4" s="352"/>
      <c r="P4" s="352"/>
      <c r="Q4" s="352"/>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46" t="s">
        <v>1</v>
      </c>
      <c r="B5" s="347"/>
      <c r="C5" s="348"/>
      <c r="D5" s="357"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58"/>
      <c r="F5" s="358"/>
      <c r="G5" s="358"/>
      <c r="H5" s="358"/>
      <c r="I5" s="358"/>
      <c r="J5" s="358"/>
      <c r="K5" s="358"/>
      <c r="L5" s="358"/>
      <c r="M5" s="358"/>
      <c r="N5" s="359"/>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46" t="s">
        <v>2</v>
      </c>
      <c r="B6" s="347"/>
      <c r="C6" s="348"/>
      <c r="D6" s="357" t="str">
        <f>'Mapa Final'!D6</f>
        <v>Dirección Seccional de Administración Judicial Armenia- Quindío</v>
      </c>
      <c r="E6" s="358"/>
      <c r="F6" s="358"/>
      <c r="G6" s="358"/>
      <c r="H6" s="358"/>
      <c r="I6" s="358"/>
      <c r="J6" s="358"/>
      <c r="K6" s="358"/>
      <c r="L6" s="358"/>
      <c r="M6" s="358"/>
      <c r="N6" s="359"/>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46.5" customHeight="1" thickTop="1" thickBot="1" x14ac:dyDescent="0.3">
      <c r="A7" s="475" t="s">
        <v>354</v>
      </c>
      <c r="B7" s="476"/>
      <c r="C7" s="476"/>
      <c r="D7" s="476"/>
      <c r="E7" s="476"/>
      <c r="F7" s="477"/>
      <c r="G7" s="200"/>
      <c r="H7" s="478" t="s">
        <v>355</v>
      </c>
      <c r="I7" s="478"/>
      <c r="J7" s="478"/>
      <c r="K7" s="478" t="s">
        <v>356</v>
      </c>
      <c r="L7" s="478"/>
      <c r="M7" s="478"/>
      <c r="N7" s="479" t="s">
        <v>357</v>
      </c>
      <c r="O7" s="484" t="s">
        <v>358</v>
      </c>
      <c r="P7" s="486" t="s">
        <v>359</v>
      </c>
      <c r="Q7" s="487"/>
      <c r="R7" s="486" t="s">
        <v>360</v>
      </c>
      <c r="S7" s="487"/>
      <c r="T7" s="488" t="s">
        <v>379</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x14ac:dyDescent="0.3">
      <c r="A8" s="210" t="s">
        <v>203</v>
      </c>
      <c r="B8" s="210" t="s">
        <v>385</v>
      </c>
      <c r="C8" s="211" t="s">
        <v>8</v>
      </c>
      <c r="D8" s="201" t="s">
        <v>369</v>
      </c>
      <c r="E8" s="202" t="s">
        <v>10</v>
      </c>
      <c r="F8" s="202" t="s">
        <v>11</v>
      </c>
      <c r="G8" s="202" t="s">
        <v>12</v>
      </c>
      <c r="H8" s="203" t="s">
        <v>362</v>
      </c>
      <c r="I8" s="203" t="s">
        <v>38</v>
      </c>
      <c r="J8" s="203" t="s">
        <v>363</v>
      </c>
      <c r="K8" s="203" t="s">
        <v>362</v>
      </c>
      <c r="L8" s="203" t="s">
        <v>364</v>
      </c>
      <c r="M8" s="203" t="s">
        <v>363</v>
      </c>
      <c r="N8" s="479"/>
      <c r="O8" s="485"/>
      <c r="P8" s="204" t="s">
        <v>365</v>
      </c>
      <c r="Q8" s="204" t="s">
        <v>366</v>
      </c>
      <c r="R8" s="204" t="s">
        <v>367</v>
      </c>
      <c r="S8" s="204" t="s">
        <v>368</v>
      </c>
      <c r="T8" s="48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x14ac:dyDescent="0.3">
      <c r="A9" s="473"/>
      <c r="B9" s="474"/>
      <c r="C9" s="474"/>
      <c r="D9" s="474"/>
      <c r="E9" s="474"/>
      <c r="F9" s="474"/>
      <c r="G9" s="474"/>
      <c r="H9" s="474"/>
      <c r="I9" s="474"/>
      <c r="J9" s="474"/>
      <c r="K9" s="474"/>
      <c r="L9" s="474"/>
      <c r="M9" s="474"/>
      <c r="N9" s="47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x14ac:dyDescent="0.2">
      <c r="A10" s="512">
        <f>'Mapa Final'!A10</f>
        <v>1</v>
      </c>
      <c r="B10" s="513" t="str">
        <f>'Mapa Final'!B10</f>
        <v>Inexactitud en la Planeación y Ejecución del Sistema de Gestión de Seguridad y Salud en el Trabajo</v>
      </c>
      <c r="C10" s="514" t="str">
        <f>'Mapa Final'!C10</f>
        <v>Incumplimiento de las metas establecidas</v>
      </c>
      <c r="D10" s="514" t="str">
        <f>'Mapa Final'!D10</f>
        <v>1. Desalineación de Ias metas plasmadas en los subprogramas con respecto al Plan Anual de Trabajo y a la normativa vigente sobre la materia.</v>
      </c>
      <c r="E10" s="506" t="str">
        <f>'Mapa Final'!E10</f>
        <v>Demora en los tiempos de presentación y aprobación  del Plan de Trabajo por parte del Nivel Central.</v>
      </c>
      <c r="F10" s="506" t="str">
        <f>'Mapa Final'!F10</f>
        <v>Posibilidad de incumplimiento de las metas establecidas en el Plan de Trabajo, llevando a la entidad a incurrir en sanciones establecidas por los organismos de vigilancia y control.</v>
      </c>
      <c r="G10" s="506" t="str">
        <f>'Mapa Final'!G10</f>
        <v>Ejecución y Administración de Procesos</v>
      </c>
      <c r="H10" s="467" t="str">
        <f>'Mapa Final'!I10</f>
        <v>Baja</v>
      </c>
      <c r="I10" s="470" t="str">
        <f>'Mapa Final'!L10</f>
        <v>Mayor</v>
      </c>
      <c r="J10" s="449" t="str">
        <f>'Mapa Final'!N10</f>
        <v xml:space="preserve">Alto </v>
      </c>
      <c r="K10" s="452" t="str">
        <f>'Mapa Final'!AA10</f>
        <v>Baja</v>
      </c>
      <c r="L10" s="452" t="str">
        <f>'Mapa Final'!AE10</f>
        <v>Mayor</v>
      </c>
      <c r="M10" s="455" t="str">
        <f>'Mapa Final'!AG10</f>
        <v xml:space="preserve">Alto </v>
      </c>
      <c r="N10" s="509" t="str">
        <f>'Mapa Final'!AH10</f>
        <v>Evitar</v>
      </c>
      <c r="O10" s="520" t="s">
        <v>565</v>
      </c>
      <c r="P10" s="446"/>
      <c r="Q10" s="446" t="s">
        <v>179</v>
      </c>
      <c r="R10" s="521">
        <v>44197</v>
      </c>
      <c r="S10" s="521">
        <v>44561</v>
      </c>
      <c r="T10" s="520" t="s">
        <v>567</v>
      </c>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x14ac:dyDescent="0.2">
      <c r="A11" s="515"/>
      <c r="B11" s="522"/>
      <c r="C11" s="516"/>
      <c r="D11" s="516"/>
      <c r="E11" s="507"/>
      <c r="F11" s="507"/>
      <c r="G11" s="507"/>
      <c r="H11" s="468"/>
      <c r="I11" s="471"/>
      <c r="J11" s="450"/>
      <c r="K11" s="453"/>
      <c r="L11" s="453"/>
      <c r="M11" s="456"/>
      <c r="N11" s="510"/>
      <c r="O11" s="447"/>
      <c r="P11" s="447"/>
      <c r="Q11" s="447"/>
      <c r="R11" s="447"/>
      <c r="S11" s="447"/>
      <c r="T11" s="447"/>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x14ac:dyDescent="0.2">
      <c r="A12" s="515"/>
      <c r="B12" s="522"/>
      <c r="C12" s="516"/>
      <c r="D12" s="516"/>
      <c r="E12" s="507"/>
      <c r="F12" s="507"/>
      <c r="G12" s="507"/>
      <c r="H12" s="468"/>
      <c r="I12" s="471"/>
      <c r="J12" s="450"/>
      <c r="K12" s="453"/>
      <c r="L12" s="453"/>
      <c r="M12" s="456"/>
      <c r="N12" s="510"/>
      <c r="O12" s="447"/>
      <c r="P12" s="447"/>
      <c r="Q12" s="447"/>
      <c r="R12" s="447"/>
      <c r="S12" s="447"/>
      <c r="T12" s="447"/>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x14ac:dyDescent="0.2">
      <c r="A13" s="515"/>
      <c r="B13" s="522"/>
      <c r="C13" s="516"/>
      <c r="D13" s="516"/>
      <c r="E13" s="507"/>
      <c r="F13" s="507"/>
      <c r="G13" s="507"/>
      <c r="H13" s="468"/>
      <c r="I13" s="471"/>
      <c r="J13" s="450"/>
      <c r="K13" s="453"/>
      <c r="L13" s="453"/>
      <c r="M13" s="456"/>
      <c r="N13" s="510"/>
      <c r="O13" s="447"/>
      <c r="P13" s="447"/>
      <c r="Q13" s="447"/>
      <c r="R13" s="447"/>
      <c r="S13" s="447"/>
      <c r="T13" s="447"/>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x14ac:dyDescent="0.25">
      <c r="A14" s="517"/>
      <c r="B14" s="523"/>
      <c r="C14" s="519"/>
      <c r="D14" s="519"/>
      <c r="E14" s="508"/>
      <c r="F14" s="508"/>
      <c r="G14" s="508"/>
      <c r="H14" s="469"/>
      <c r="I14" s="472"/>
      <c r="J14" s="451"/>
      <c r="K14" s="454"/>
      <c r="L14" s="454"/>
      <c r="M14" s="457"/>
      <c r="N14" s="511"/>
      <c r="O14" s="448"/>
      <c r="P14" s="448"/>
      <c r="Q14" s="448"/>
      <c r="R14" s="448"/>
      <c r="S14" s="448"/>
      <c r="T14" s="448"/>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x14ac:dyDescent="0.2">
      <c r="A15" s="458">
        <f>'Mapa Final'!A15</f>
        <v>0</v>
      </c>
      <c r="B15" s="444">
        <f>'Mapa Final'!B15</f>
        <v>0</v>
      </c>
      <c r="C15" s="461">
        <f>'Mapa Final'!C15</f>
        <v>0</v>
      </c>
      <c r="D15" s="461" t="str">
        <f>'Mapa Final'!D15</f>
        <v>6. Retraso en la entrega de las matrices de riesgos laborales y administración deficiente, inoportuna o inexacta de las mismas.</v>
      </c>
      <c r="E15" s="464">
        <f>'Mapa Final'!E15</f>
        <v>0</v>
      </c>
      <c r="F15" s="464">
        <f>'Mapa Final'!F15</f>
        <v>0</v>
      </c>
      <c r="G15" s="464">
        <f>'Mapa Final'!G15</f>
        <v>0</v>
      </c>
      <c r="H15" s="467">
        <f>'Mapa Final'!I15</f>
        <v>0</v>
      </c>
      <c r="I15" s="470">
        <f>'Mapa Final'!L15</f>
        <v>0</v>
      </c>
      <c r="J15" s="449">
        <f>'Mapa Final'!N15</f>
        <v>0</v>
      </c>
      <c r="K15" s="452">
        <f>'Mapa Final'!AA15</f>
        <v>0</v>
      </c>
      <c r="L15" s="452">
        <f>'Mapa Final'!AE15</f>
        <v>0</v>
      </c>
      <c r="M15" s="455">
        <f>'Mapa Final'!AG15</f>
        <v>0</v>
      </c>
      <c r="N15" s="452">
        <f>'Mapa Final'!AH15</f>
        <v>0</v>
      </c>
      <c r="O15" s="446"/>
      <c r="P15" s="446"/>
      <c r="Q15" s="446"/>
      <c r="R15" s="446"/>
      <c r="S15" s="446"/>
      <c r="T15" s="446"/>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x14ac:dyDescent="0.2">
      <c r="A16" s="459"/>
      <c r="B16" s="489"/>
      <c r="C16" s="462"/>
      <c r="D16" s="462"/>
      <c r="E16" s="465"/>
      <c r="F16" s="465"/>
      <c r="G16" s="465"/>
      <c r="H16" s="468"/>
      <c r="I16" s="471"/>
      <c r="J16" s="450"/>
      <c r="K16" s="453"/>
      <c r="L16" s="453"/>
      <c r="M16" s="456"/>
      <c r="N16" s="453"/>
      <c r="O16" s="447"/>
      <c r="P16" s="447"/>
      <c r="Q16" s="447"/>
      <c r="R16" s="447"/>
      <c r="S16" s="447"/>
      <c r="T16" s="447"/>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x14ac:dyDescent="0.2">
      <c r="A17" s="459"/>
      <c r="B17" s="489"/>
      <c r="C17" s="462"/>
      <c r="D17" s="462"/>
      <c r="E17" s="465"/>
      <c r="F17" s="465"/>
      <c r="G17" s="465"/>
      <c r="H17" s="468"/>
      <c r="I17" s="471"/>
      <c r="J17" s="450"/>
      <c r="K17" s="453"/>
      <c r="L17" s="453"/>
      <c r="M17" s="456"/>
      <c r="N17" s="453"/>
      <c r="O17" s="447"/>
      <c r="P17" s="447"/>
      <c r="Q17" s="447"/>
      <c r="R17" s="447"/>
      <c r="S17" s="447"/>
      <c r="T17" s="447"/>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x14ac:dyDescent="0.2">
      <c r="A18" s="459"/>
      <c r="B18" s="489"/>
      <c r="C18" s="462"/>
      <c r="D18" s="462"/>
      <c r="E18" s="465"/>
      <c r="F18" s="465"/>
      <c r="G18" s="465"/>
      <c r="H18" s="468"/>
      <c r="I18" s="471"/>
      <c r="J18" s="450"/>
      <c r="K18" s="453"/>
      <c r="L18" s="453"/>
      <c r="M18" s="456"/>
      <c r="N18" s="453"/>
      <c r="O18" s="447"/>
      <c r="P18" s="447"/>
      <c r="Q18" s="447"/>
      <c r="R18" s="447"/>
      <c r="S18" s="447"/>
      <c r="T18" s="447"/>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x14ac:dyDescent="0.25">
      <c r="A19" s="460"/>
      <c r="B19" s="490"/>
      <c r="C19" s="463"/>
      <c r="D19" s="463"/>
      <c r="E19" s="466"/>
      <c r="F19" s="466"/>
      <c r="G19" s="466"/>
      <c r="H19" s="469"/>
      <c r="I19" s="472"/>
      <c r="J19" s="451"/>
      <c r="K19" s="454"/>
      <c r="L19" s="454"/>
      <c r="M19" s="457"/>
      <c r="N19" s="454"/>
      <c r="O19" s="448"/>
      <c r="P19" s="448"/>
      <c r="Q19" s="448"/>
      <c r="R19" s="448"/>
      <c r="S19" s="448"/>
      <c r="T19" s="448"/>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x14ac:dyDescent="0.25">
      <c r="A20" s="458" t="e">
        <f>'Mapa Final'!#REF!</f>
        <v>#REF!</v>
      </c>
      <c r="B20" s="444" t="e">
        <f>'Mapa Final'!#REF!</f>
        <v>#REF!</v>
      </c>
      <c r="C20" s="461" t="e">
        <f>'Mapa Final'!#REF!</f>
        <v>#REF!</v>
      </c>
      <c r="D20" s="461" t="e">
        <f>'Mapa Final'!#REF!</f>
        <v>#REF!</v>
      </c>
      <c r="E20" s="464" t="e">
        <f>'Mapa Final'!#REF!</f>
        <v>#REF!</v>
      </c>
      <c r="F20" s="464" t="e">
        <f>'Mapa Final'!#REF!</f>
        <v>#REF!</v>
      </c>
      <c r="G20" s="464" t="e">
        <f>'Mapa Final'!#REF!</f>
        <v>#REF!</v>
      </c>
      <c r="H20" s="467" t="e">
        <f>'Mapa Final'!#REF!</f>
        <v>#REF!</v>
      </c>
      <c r="I20" s="470" t="e">
        <f>'Mapa Final'!#REF!</f>
        <v>#REF!</v>
      </c>
      <c r="J20" s="449" t="e">
        <f>'Mapa Final'!#REF!</f>
        <v>#REF!</v>
      </c>
      <c r="K20" s="452" t="e">
        <f>'Mapa Final'!#REF!</f>
        <v>#REF!</v>
      </c>
      <c r="L20" s="452" t="e">
        <f>'Mapa Final'!#REF!</f>
        <v>#REF!</v>
      </c>
      <c r="M20" s="455" t="e">
        <f>'Mapa Final'!#REF!</f>
        <v>#REF!</v>
      </c>
      <c r="N20" s="452" t="e">
        <f>'Mapa Final'!#REF!</f>
        <v>#REF!</v>
      </c>
      <c r="O20" s="446"/>
      <c r="P20" s="446"/>
      <c r="Q20" s="446"/>
      <c r="R20" s="446"/>
      <c r="S20" s="446"/>
      <c r="T20" s="446"/>
      <c r="U20" s="209"/>
      <c r="V20" s="209"/>
    </row>
    <row r="21" spans="1:176" x14ac:dyDescent="0.25">
      <c r="A21" s="459"/>
      <c r="B21" s="489"/>
      <c r="C21" s="462"/>
      <c r="D21" s="462"/>
      <c r="E21" s="465"/>
      <c r="F21" s="465"/>
      <c r="G21" s="465"/>
      <c r="H21" s="468"/>
      <c r="I21" s="471"/>
      <c r="J21" s="450"/>
      <c r="K21" s="453"/>
      <c r="L21" s="453"/>
      <c r="M21" s="456"/>
      <c r="N21" s="453"/>
      <c r="O21" s="447"/>
      <c r="P21" s="447"/>
      <c r="Q21" s="447"/>
      <c r="R21" s="447"/>
      <c r="S21" s="447"/>
      <c r="T21" s="447"/>
      <c r="U21" s="209"/>
      <c r="V21" s="209"/>
    </row>
    <row r="22" spans="1:176" x14ac:dyDescent="0.25">
      <c r="A22" s="459"/>
      <c r="B22" s="489"/>
      <c r="C22" s="462"/>
      <c r="D22" s="462"/>
      <c r="E22" s="465"/>
      <c r="F22" s="465"/>
      <c r="G22" s="465"/>
      <c r="H22" s="468"/>
      <c r="I22" s="471"/>
      <c r="J22" s="450"/>
      <c r="K22" s="453"/>
      <c r="L22" s="453"/>
      <c r="M22" s="456"/>
      <c r="N22" s="453"/>
      <c r="O22" s="447"/>
      <c r="P22" s="447"/>
      <c r="Q22" s="447"/>
      <c r="R22" s="447"/>
      <c r="S22" s="447"/>
      <c r="T22" s="447"/>
      <c r="U22" s="209"/>
      <c r="V22" s="209"/>
    </row>
    <row r="23" spans="1:176" x14ac:dyDescent="0.25">
      <c r="A23" s="459"/>
      <c r="B23" s="489"/>
      <c r="C23" s="462"/>
      <c r="D23" s="462"/>
      <c r="E23" s="465"/>
      <c r="F23" s="465"/>
      <c r="G23" s="465"/>
      <c r="H23" s="468"/>
      <c r="I23" s="471"/>
      <c r="J23" s="450"/>
      <c r="K23" s="453"/>
      <c r="L23" s="453"/>
      <c r="M23" s="456"/>
      <c r="N23" s="453"/>
      <c r="O23" s="447"/>
      <c r="P23" s="447"/>
      <c r="Q23" s="447"/>
      <c r="R23" s="447"/>
      <c r="S23" s="447"/>
      <c r="T23" s="447"/>
      <c r="U23" s="209"/>
      <c r="V23" s="209"/>
    </row>
    <row r="24" spans="1:176" ht="307.5" customHeight="1" thickBot="1" x14ac:dyDescent="0.3">
      <c r="A24" s="460"/>
      <c r="B24" s="490"/>
      <c r="C24" s="463"/>
      <c r="D24" s="463"/>
      <c r="E24" s="466"/>
      <c r="F24" s="466"/>
      <c r="G24" s="466"/>
      <c r="H24" s="469"/>
      <c r="I24" s="472"/>
      <c r="J24" s="451"/>
      <c r="K24" s="454"/>
      <c r="L24" s="454"/>
      <c r="M24" s="457"/>
      <c r="N24" s="454"/>
      <c r="O24" s="448"/>
      <c r="P24" s="448"/>
      <c r="Q24" s="448"/>
      <c r="R24" s="448"/>
      <c r="S24" s="448"/>
      <c r="T24" s="448"/>
      <c r="U24" s="209"/>
      <c r="V24" s="209"/>
    </row>
    <row r="25" spans="1:176" x14ac:dyDescent="0.25">
      <c r="A25" s="458" t="e">
        <f>'Mapa Final'!#REF!</f>
        <v>#REF!</v>
      </c>
      <c r="B25" s="444" t="e">
        <f>'Mapa Final'!#REF!</f>
        <v>#REF!</v>
      </c>
      <c r="C25" s="461" t="e">
        <f>'Mapa Final'!#REF!</f>
        <v>#REF!</v>
      </c>
      <c r="D25" s="461" t="e">
        <f>'Mapa Final'!#REF!</f>
        <v>#REF!</v>
      </c>
      <c r="E25" s="464" t="e">
        <f>'Mapa Final'!#REF!</f>
        <v>#REF!</v>
      </c>
      <c r="F25" s="464" t="e">
        <f>'Mapa Final'!#REF!</f>
        <v>#REF!</v>
      </c>
      <c r="G25" s="464" t="e">
        <f>'Mapa Final'!#REF!</f>
        <v>#REF!</v>
      </c>
      <c r="H25" s="467" t="e">
        <f>'Mapa Final'!#REF!</f>
        <v>#REF!</v>
      </c>
      <c r="I25" s="470" t="e">
        <f>'Mapa Final'!#REF!</f>
        <v>#REF!</v>
      </c>
      <c r="J25" s="449" t="e">
        <f>'Mapa Final'!#REF!</f>
        <v>#REF!</v>
      </c>
      <c r="K25" s="452" t="e">
        <f>'Mapa Final'!#REF!</f>
        <v>#REF!</v>
      </c>
      <c r="L25" s="452" t="e">
        <f>'Mapa Final'!#REF!</f>
        <v>#REF!</v>
      </c>
      <c r="M25" s="455" t="e">
        <f>'Mapa Final'!#REF!</f>
        <v>#REF!</v>
      </c>
      <c r="N25" s="452" t="e">
        <f>'Mapa Final'!#REF!</f>
        <v>#REF!</v>
      </c>
      <c r="O25" s="446"/>
      <c r="P25" s="446"/>
      <c r="Q25" s="446"/>
      <c r="R25" s="446"/>
      <c r="S25" s="446"/>
      <c r="T25" s="446"/>
    </row>
    <row r="26" spans="1:176" x14ac:dyDescent="0.25">
      <c r="A26" s="459"/>
      <c r="B26" s="489"/>
      <c r="C26" s="462"/>
      <c r="D26" s="462"/>
      <c r="E26" s="465"/>
      <c r="F26" s="465"/>
      <c r="G26" s="465"/>
      <c r="H26" s="468"/>
      <c r="I26" s="471"/>
      <c r="J26" s="450"/>
      <c r="K26" s="453"/>
      <c r="L26" s="453"/>
      <c r="M26" s="456"/>
      <c r="N26" s="453"/>
      <c r="O26" s="447"/>
      <c r="P26" s="447"/>
      <c r="Q26" s="447"/>
      <c r="R26" s="447"/>
      <c r="S26" s="447"/>
      <c r="T26" s="447"/>
    </row>
    <row r="27" spans="1:176" x14ac:dyDescent="0.25">
      <c r="A27" s="459"/>
      <c r="B27" s="489"/>
      <c r="C27" s="462"/>
      <c r="D27" s="462"/>
      <c r="E27" s="465"/>
      <c r="F27" s="465"/>
      <c r="G27" s="465"/>
      <c r="H27" s="468"/>
      <c r="I27" s="471"/>
      <c r="J27" s="450"/>
      <c r="K27" s="453"/>
      <c r="L27" s="453"/>
      <c r="M27" s="456"/>
      <c r="N27" s="453"/>
      <c r="O27" s="447"/>
      <c r="P27" s="447"/>
      <c r="Q27" s="447"/>
      <c r="R27" s="447"/>
      <c r="S27" s="447"/>
      <c r="T27" s="447"/>
    </row>
    <row r="28" spans="1:176" x14ac:dyDescent="0.25">
      <c r="A28" s="459"/>
      <c r="B28" s="489"/>
      <c r="C28" s="462"/>
      <c r="D28" s="462"/>
      <c r="E28" s="465"/>
      <c r="F28" s="465"/>
      <c r="G28" s="465"/>
      <c r="H28" s="468"/>
      <c r="I28" s="471"/>
      <c r="J28" s="450"/>
      <c r="K28" s="453"/>
      <c r="L28" s="453"/>
      <c r="M28" s="456"/>
      <c r="N28" s="453"/>
      <c r="O28" s="447"/>
      <c r="P28" s="447"/>
      <c r="Q28" s="447"/>
      <c r="R28" s="447"/>
      <c r="S28" s="447"/>
      <c r="T28" s="447"/>
    </row>
    <row r="29" spans="1:176" ht="277.5" customHeight="1" thickBot="1" x14ac:dyDescent="0.3">
      <c r="A29" s="460"/>
      <c r="B29" s="490"/>
      <c r="C29" s="463"/>
      <c r="D29" s="463"/>
      <c r="E29" s="466"/>
      <c r="F29" s="466"/>
      <c r="G29" s="466"/>
      <c r="H29" s="469"/>
      <c r="I29" s="472"/>
      <c r="J29" s="451"/>
      <c r="K29" s="454"/>
      <c r="L29" s="454"/>
      <c r="M29" s="457"/>
      <c r="N29" s="454"/>
      <c r="O29" s="448"/>
      <c r="P29" s="448"/>
      <c r="Q29" s="448"/>
      <c r="R29" s="448"/>
      <c r="S29" s="448"/>
      <c r="T29" s="448"/>
    </row>
    <row r="30" spans="1:176" x14ac:dyDescent="0.25">
      <c r="A30" s="458" t="e">
        <f>'Mapa Final'!#REF!</f>
        <v>#REF!</v>
      </c>
      <c r="B30" s="444" t="e">
        <f>'Mapa Final'!#REF!</f>
        <v>#REF!</v>
      </c>
      <c r="C30" s="461" t="e">
        <f>'Mapa Final'!#REF!</f>
        <v>#REF!</v>
      </c>
      <c r="D30" s="461" t="e">
        <f>'Mapa Final'!#REF!</f>
        <v>#REF!</v>
      </c>
      <c r="E30" s="464" t="e">
        <f>'Mapa Final'!#REF!</f>
        <v>#REF!</v>
      </c>
      <c r="F30" s="464" t="e">
        <f>'Mapa Final'!#REF!</f>
        <v>#REF!</v>
      </c>
      <c r="G30" s="464" t="e">
        <f>'Mapa Final'!#REF!</f>
        <v>#REF!</v>
      </c>
      <c r="H30" s="467" t="e">
        <f>'Mapa Final'!#REF!</f>
        <v>#REF!</v>
      </c>
      <c r="I30" s="470" t="e">
        <f>'Mapa Final'!#REF!</f>
        <v>#REF!</v>
      </c>
      <c r="J30" s="449" t="e">
        <f>'Mapa Final'!#REF!</f>
        <v>#REF!</v>
      </c>
      <c r="K30" s="452" t="e">
        <f>'Mapa Final'!#REF!</f>
        <v>#REF!</v>
      </c>
      <c r="L30" s="452" t="e">
        <f>'Mapa Final'!#REF!</f>
        <v>#REF!</v>
      </c>
      <c r="M30" s="455" t="e">
        <f>'Mapa Final'!#REF!</f>
        <v>#REF!</v>
      </c>
      <c r="N30" s="452" t="e">
        <f>'Mapa Final'!#REF!</f>
        <v>#REF!</v>
      </c>
      <c r="O30" s="446"/>
      <c r="P30" s="446"/>
      <c r="Q30" s="446"/>
      <c r="R30" s="446"/>
      <c r="S30" s="446"/>
      <c r="T30" s="446"/>
    </row>
    <row r="31" spans="1:176" x14ac:dyDescent="0.25">
      <c r="A31" s="459"/>
      <c r="B31" s="489"/>
      <c r="C31" s="462"/>
      <c r="D31" s="462"/>
      <c r="E31" s="465"/>
      <c r="F31" s="465"/>
      <c r="G31" s="465"/>
      <c r="H31" s="468"/>
      <c r="I31" s="471"/>
      <c r="J31" s="450"/>
      <c r="K31" s="453"/>
      <c r="L31" s="453"/>
      <c r="M31" s="456"/>
      <c r="N31" s="453"/>
      <c r="O31" s="447"/>
      <c r="P31" s="447"/>
      <c r="Q31" s="447"/>
      <c r="R31" s="447"/>
      <c r="S31" s="447"/>
      <c r="T31" s="447"/>
    </row>
    <row r="32" spans="1:176" x14ac:dyDescent="0.25">
      <c r="A32" s="459"/>
      <c r="B32" s="489"/>
      <c r="C32" s="462"/>
      <c r="D32" s="462"/>
      <c r="E32" s="465"/>
      <c r="F32" s="465"/>
      <c r="G32" s="465"/>
      <c r="H32" s="468"/>
      <c r="I32" s="471"/>
      <c r="J32" s="450"/>
      <c r="K32" s="453"/>
      <c r="L32" s="453"/>
      <c r="M32" s="456"/>
      <c r="N32" s="453"/>
      <c r="O32" s="447"/>
      <c r="P32" s="447"/>
      <c r="Q32" s="447"/>
      <c r="R32" s="447"/>
      <c r="S32" s="447"/>
      <c r="T32" s="447"/>
    </row>
    <row r="33" spans="1:20" x14ac:dyDescent="0.25">
      <c r="A33" s="459"/>
      <c r="B33" s="489"/>
      <c r="C33" s="462"/>
      <c r="D33" s="462"/>
      <c r="E33" s="465"/>
      <c r="F33" s="465"/>
      <c r="G33" s="465"/>
      <c r="H33" s="468"/>
      <c r="I33" s="471"/>
      <c r="J33" s="450"/>
      <c r="K33" s="453"/>
      <c r="L33" s="453"/>
      <c r="M33" s="456"/>
      <c r="N33" s="453"/>
      <c r="O33" s="447"/>
      <c r="P33" s="447"/>
      <c r="Q33" s="447"/>
      <c r="R33" s="447"/>
      <c r="S33" s="447"/>
      <c r="T33" s="447"/>
    </row>
    <row r="34" spans="1:20" ht="102.75" customHeight="1" thickBot="1" x14ac:dyDescent="0.3">
      <c r="A34" s="460"/>
      <c r="B34" s="490"/>
      <c r="C34" s="463"/>
      <c r="D34" s="463"/>
      <c r="E34" s="466"/>
      <c r="F34" s="466"/>
      <c r="G34" s="466"/>
      <c r="H34" s="469"/>
      <c r="I34" s="472"/>
      <c r="J34" s="451"/>
      <c r="K34" s="454"/>
      <c r="L34" s="454"/>
      <c r="M34" s="457"/>
      <c r="N34" s="454"/>
      <c r="O34" s="448"/>
      <c r="P34" s="448"/>
      <c r="Q34" s="448"/>
      <c r="R34" s="448"/>
      <c r="S34" s="448"/>
      <c r="T34" s="448"/>
    </row>
    <row r="35" spans="1:20" x14ac:dyDescent="0.25">
      <c r="A35" s="458" t="e">
        <f>'Mapa Final'!#REF!</f>
        <v>#REF!</v>
      </c>
      <c r="B35" s="444" t="e">
        <f>'Mapa Final'!#REF!</f>
        <v>#REF!</v>
      </c>
      <c r="C35" s="461" t="e">
        <f>'Mapa Final'!#REF!</f>
        <v>#REF!</v>
      </c>
      <c r="D35" s="461" t="e">
        <f>'Mapa Final'!#REF!</f>
        <v>#REF!</v>
      </c>
      <c r="E35" s="464" t="e">
        <f>'Mapa Final'!#REF!</f>
        <v>#REF!</v>
      </c>
      <c r="F35" s="464" t="e">
        <f>'Mapa Final'!#REF!</f>
        <v>#REF!</v>
      </c>
      <c r="G35" s="464" t="e">
        <f>'Mapa Final'!#REF!</f>
        <v>#REF!</v>
      </c>
      <c r="H35" s="467" t="e">
        <f>'Mapa Final'!#REF!</f>
        <v>#REF!</v>
      </c>
      <c r="I35" s="470" t="e">
        <f>'Mapa Final'!#REF!</f>
        <v>#REF!</v>
      </c>
      <c r="J35" s="449" t="e">
        <f>'Mapa Final'!#REF!</f>
        <v>#REF!</v>
      </c>
      <c r="K35" s="452" t="e">
        <f>'Mapa Final'!#REF!</f>
        <v>#REF!</v>
      </c>
      <c r="L35" s="452" t="e">
        <f>'Mapa Final'!#REF!</f>
        <v>#REF!</v>
      </c>
      <c r="M35" s="455" t="e">
        <f>'Mapa Final'!#REF!</f>
        <v>#REF!</v>
      </c>
      <c r="N35" s="452" t="e">
        <f>'Mapa Final'!#REF!</f>
        <v>#REF!</v>
      </c>
      <c r="O35" s="446"/>
      <c r="P35" s="446"/>
      <c r="Q35" s="446"/>
      <c r="R35" s="446"/>
      <c r="S35" s="446"/>
      <c r="T35" s="446"/>
    </row>
    <row r="36" spans="1:20" x14ac:dyDescent="0.25">
      <c r="A36" s="459"/>
      <c r="B36" s="489"/>
      <c r="C36" s="462"/>
      <c r="D36" s="462"/>
      <c r="E36" s="465"/>
      <c r="F36" s="465"/>
      <c r="G36" s="465"/>
      <c r="H36" s="468"/>
      <c r="I36" s="471"/>
      <c r="J36" s="450"/>
      <c r="K36" s="453"/>
      <c r="L36" s="453"/>
      <c r="M36" s="456"/>
      <c r="N36" s="453"/>
      <c r="O36" s="447"/>
      <c r="P36" s="447"/>
      <c r="Q36" s="447"/>
      <c r="R36" s="447"/>
      <c r="S36" s="447"/>
      <c r="T36" s="447"/>
    </row>
    <row r="37" spans="1:20" x14ac:dyDescent="0.25">
      <c r="A37" s="459"/>
      <c r="B37" s="489"/>
      <c r="C37" s="462"/>
      <c r="D37" s="462"/>
      <c r="E37" s="465"/>
      <c r="F37" s="465"/>
      <c r="G37" s="465"/>
      <c r="H37" s="468"/>
      <c r="I37" s="471"/>
      <c r="J37" s="450"/>
      <c r="K37" s="453"/>
      <c r="L37" s="453"/>
      <c r="M37" s="456"/>
      <c r="N37" s="453"/>
      <c r="O37" s="447"/>
      <c r="P37" s="447"/>
      <c r="Q37" s="447"/>
      <c r="R37" s="447"/>
      <c r="S37" s="447"/>
      <c r="T37" s="447"/>
    </row>
    <row r="38" spans="1:20" x14ac:dyDescent="0.25">
      <c r="A38" s="459"/>
      <c r="B38" s="489"/>
      <c r="C38" s="462"/>
      <c r="D38" s="462"/>
      <c r="E38" s="465"/>
      <c r="F38" s="465"/>
      <c r="G38" s="465"/>
      <c r="H38" s="468"/>
      <c r="I38" s="471"/>
      <c r="J38" s="450"/>
      <c r="K38" s="453"/>
      <c r="L38" s="453"/>
      <c r="M38" s="456"/>
      <c r="N38" s="453"/>
      <c r="O38" s="447"/>
      <c r="P38" s="447"/>
      <c r="Q38" s="447"/>
      <c r="R38" s="447"/>
      <c r="S38" s="447"/>
      <c r="T38" s="447"/>
    </row>
    <row r="39" spans="1:20" ht="278.25" customHeight="1" thickBot="1" x14ac:dyDescent="0.3">
      <c r="A39" s="460"/>
      <c r="B39" s="490"/>
      <c r="C39" s="463"/>
      <c r="D39" s="463"/>
      <c r="E39" s="466"/>
      <c r="F39" s="466"/>
      <c r="G39" s="466"/>
      <c r="H39" s="469"/>
      <c r="I39" s="472"/>
      <c r="J39" s="451"/>
      <c r="K39" s="454"/>
      <c r="L39" s="454"/>
      <c r="M39" s="457"/>
      <c r="N39" s="454"/>
      <c r="O39" s="448"/>
      <c r="P39" s="448"/>
      <c r="Q39" s="448"/>
      <c r="R39" s="448"/>
      <c r="S39" s="448"/>
      <c r="T39" s="448"/>
    </row>
    <row r="40" spans="1:20" x14ac:dyDescent="0.25">
      <c r="A40" s="458" t="e">
        <f>'Mapa Final'!#REF!</f>
        <v>#REF!</v>
      </c>
      <c r="B40" s="444" t="e">
        <f>'Mapa Final'!#REF!</f>
        <v>#REF!</v>
      </c>
      <c r="C40" s="461" t="e">
        <f>'Mapa Final'!#REF!</f>
        <v>#REF!</v>
      </c>
      <c r="D40" s="461" t="e">
        <f>'Mapa Final'!#REF!</f>
        <v>#REF!</v>
      </c>
      <c r="E40" s="464" t="e">
        <f>'Mapa Final'!#REF!</f>
        <v>#REF!</v>
      </c>
      <c r="F40" s="464" t="e">
        <f>'Mapa Final'!#REF!</f>
        <v>#REF!</v>
      </c>
      <c r="G40" s="464" t="e">
        <f>'Mapa Final'!#REF!</f>
        <v>#REF!</v>
      </c>
      <c r="H40" s="467" t="e">
        <f>'Mapa Final'!#REF!</f>
        <v>#REF!</v>
      </c>
      <c r="I40" s="470" t="e">
        <f>'Mapa Final'!#REF!</f>
        <v>#REF!</v>
      </c>
      <c r="J40" s="449" t="e">
        <f>'Mapa Final'!#REF!</f>
        <v>#REF!</v>
      </c>
      <c r="K40" s="452" t="e">
        <f>'Mapa Final'!#REF!</f>
        <v>#REF!</v>
      </c>
      <c r="L40" s="452" t="e">
        <f>'Mapa Final'!#REF!</f>
        <v>#REF!</v>
      </c>
      <c r="M40" s="455" t="e">
        <f>'Mapa Final'!#REF!</f>
        <v>#REF!</v>
      </c>
      <c r="N40" s="452" t="e">
        <f>'Mapa Final'!#REF!</f>
        <v>#REF!</v>
      </c>
      <c r="O40" s="446"/>
      <c r="P40" s="446"/>
      <c r="Q40" s="446"/>
      <c r="R40" s="446"/>
      <c r="S40" s="446"/>
      <c r="T40" s="446"/>
    </row>
    <row r="41" spans="1:20" x14ac:dyDescent="0.25">
      <c r="A41" s="459"/>
      <c r="B41" s="489"/>
      <c r="C41" s="462"/>
      <c r="D41" s="462"/>
      <c r="E41" s="465"/>
      <c r="F41" s="465"/>
      <c r="G41" s="465"/>
      <c r="H41" s="468"/>
      <c r="I41" s="471"/>
      <c r="J41" s="450"/>
      <c r="K41" s="453"/>
      <c r="L41" s="453"/>
      <c r="M41" s="456"/>
      <c r="N41" s="453"/>
      <c r="O41" s="447"/>
      <c r="P41" s="447"/>
      <c r="Q41" s="447"/>
      <c r="R41" s="447"/>
      <c r="S41" s="447"/>
      <c r="T41" s="447"/>
    </row>
    <row r="42" spans="1:20" x14ac:dyDescent="0.25">
      <c r="A42" s="459"/>
      <c r="B42" s="489"/>
      <c r="C42" s="462"/>
      <c r="D42" s="462"/>
      <c r="E42" s="465"/>
      <c r="F42" s="465"/>
      <c r="G42" s="465"/>
      <c r="H42" s="468"/>
      <c r="I42" s="471"/>
      <c r="J42" s="450"/>
      <c r="K42" s="453"/>
      <c r="L42" s="453"/>
      <c r="M42" s="456"/>
      <c r="N42" s="453"/>
      <c r="O42" s="447"/>
      <c r="P42" s="447"/>
      <c r="Q42" s="447"/>
      <c r="R42" s="447"/>
      <c r="S42" s="447"/>
      <c r="T42" s="447"/>
    </row>
    <row r="43" spans="1:20" x14ac:dyDescent="0.25">
      <c r="A43" s="459"/>
      <c r="B43" s="489"/>
      <c r="C43" s="462"/>
      <c r="D43" s="462"/>
      <c r="E43" s="465"/>
      <c r="F43" s="465"/>
      <c r="G43" s="465"/>
      <c r="H43" s="468"/>
      <c r="I43" s="471"/>
      <c r="J43" s="450"/>
      <c r="K43" s="453"/>
      <c r="L43" s="453"/>
      <c r="M43" s="456"/>
      <c r="N43" s="453"/>
      <c r="O43" s="447"/>
      <c r="P43" s="447"/>
      <c r="Q43" s="447"/>
      <c r="R43" s="447"/>
      <c r="S43" s="447"/>
      <c r="T43" s="447"/>
    </row>
    <row r="44" spans="1:20" ht="15.75" thickBot="1" x14ac:dyDescent="0.3">
      <c r="A44" s="460"/>
      <c r="B44" s="490"/>
      <c r="C44" s="463"/>
      <c r="D44" s="463"/>
      <c r="E44" s="466"/>
      <c r="F44" s="466"/>
      <c r="G44" s="466"/>
      <c r="H44" s="469"/>
      <c r="I44" s="472"/>
      <c r="J44" s="451"/>
      <c r="K44" s="454"/>
      <c r="L44" s="454"/>
      <c r="M44" s="457"/>
      <c r="N44" s="454"/>
      <c r="O44" s="448"/>
      <c r="P44" s="448"/>
      <c r="Q44" s="448"/>
      <c r="R44" s="448"/>
      <c r="S44" s="448"/>
      <c r="T44" s="448"/>
    </row>
    <row r="45" spans="1:20" x14ac:dyDescent="0.25">
      <c r="A45" s="458" t="e">
        <f>'Mapa Final'!#REF!</f>
        <v>#REF!</v>
      </c>
      <c r="B45" s="444" t="e">
        <f>'Mapa Final'!#REF!</f>
        <v>#REF!</v>
      </c>
      <c r="C45" s="461" t="e">
        <f>'Mapa Final'!#REF!</f>
        <v>#REF!</v>
      </c>
      <c r="D45" s="461" t="e">
        <f>'Mapa Final'!#REF!</f>
        <v>#REF!</v>
      </c>
      <c r="E45" s="464" t="e">
        <f>'Mapa Final'!#REF!</f>
        <v>#REF!</v>
      </c>
      <c r="F45" s="464" t="e">
        <f>'Mapa Final'!#REF!</f>
        <v>#REF!</v>
      </c>
      <c r="G45" s="464" t="e">
        <f>'Mapa Final'!#REF!</f>
        <v>#REF!</v>
      </c>
      <c r="H45" s="467" t="e">
        <f>'Mapa Final'!#REF!</f>
        <v>#REF!</v>
      </c>
      <c r="I45" s="470" t="e">
        <f>'Mapa Final'!#REF!</f>
        <v>#REF!</v>
      </c>
      <c r="J45" s="449" t="e">
        <f>'Mapa Final'!#REF!</f>
        <v>#REF!</v>
      </c>
      <c r="K45" s="452" t="e">
        <f>'Mapa Final'!#REF!</f>
        <v>#REF!</v>
      </c>
      <c r="L45" s="452" t="e">
        <f>'Mapa Final'!#REF!</f>
        <v>#REF!</v>
      </c>
      <c r="M45" s="455" t="e">
        <f>'Mapa Final'!#REF!</f>
        <v>#REF!</v>
      </c>
      <c r="N45" s="452" t="e">
        <f>'Mapa Final'!#REF!</f>
        <v>#REF!</v>
      </c>
      <c r="O45" s="446"/>
      <c r="P45" s="446"/>
      <c r="Q45" s="446"/>
      <c r="R45" s="446"/>
      <c r="S45" s="446"/>
      <c r="T45" s="446"/>
    </row>
    <row r="46" spans="1:20" x14ac:dyDescent="0.25">
      <c r="A46" s="459"/>
      <c r="B46" s="489"/>
      <c r="C46" s="462"/>
      <c r="D46" s="462"/>
      <c r="E46" s="465"/>
      <c r="F46" s="465"/>
      <c r="G46" s="465"/>
      <c r="H46" s="468"/>
      <c r="I46" s="471"/>
      <c r="J46" s="450"/>
      <c r="K46" s="453"/>
      <c r="L46" s="453"/>
      <c r="M46" s="456"/>
      <c r="N46" s="453"/>
      <c r="O46" s="447"/>
      <c r="P46" s="447"/>
      <c r="Q46" s="447"/>
      <c r="R46" s="447"/>
      <c r="S46" s="447"/>
      <c r="T46" s="447"/>
    </row>
    <row r="47" spans="1:20" x14ac:dyDescent="0.25">
      <c r="A47" s="459"/>
      <c r="B47" s="489"/>
      <c r="C47" s="462"/>
      <c r="D47" s="462"/>
      <c r="E47" s="465"/>
      <c r="F47" s="465"/>
      <c r="G47" s="465"/>
      <c r="H47" s="468"/>
      <c r="I47" s="471"/>
      <c r="J47" s="450"/>
      <c r="K47" s="453"/>
      <c r="L47" s="453"/>
      <c r="M47" s="456"/>
      <c r="N47" s="453"/>
      <c r="O47" s="447"/>
      <c r="P47" s="447"/>
      <c r="Q47" s="447"/>
      <c r="R47" s="447"/>
      <c r="S47" s="447"/>
      <c r="T47" s="447"/>
    </row>
    <row r="48" spans="1:20" x14ac:dyDescent="0.25">
      <c r="A48" s="459"/>
      <c r="B48" s="489"/>
      <c r="C48" s="462"/>
      <c r="D48" s="462"/>
      <c r="E48" s="465"/>
      <c r="F48" s="465"/>
      <c r="G48" s="465"/>
      <c r="H48" s="468"/>
      <c r="I48" s="471"/>
      <c r="J48" s="450"/>
      <c r="K48" s="453"/>
      <c r="L48" s="453"/>
      <c r="M48" s="456"/>
      <c r="N48" s="453"/>
      <c r="O48" s="447"/>
      <c r="P48" s="447"/>
      <c r="Q48" s="447"/>
      <c r="R48" s="447"/>
      <c r="S48" s="447"/>
      <c r="T48" s="447"/>
    </row>
    <row r="49" spans="1:20" ht="15.75" thickBot="1" x14ac:dyDescent="0.3">
      <c r="A49" s="460"/>
      <c r="B49" s="490"/>
      <c r="C49" s="463"/>
      <c r="D49" s="463"/>
      <c r="E49" s="466"/>
      <c r="F49" s="466"/>
      <c r="G49" s="466"/>
      <c r="H49" s="469"/>
      <c r="I49" s="472"/>
      <c r="J49" s="451"/>
      <c r="K49" s="454"/>
      <c r="L49" s="454"/>
      <c r="M49" s="457"/>
      <c r="N49" s="454"/>
      <c r="O49" s="448"/>
      <c r="P49" s="448"/>
      <c r="Q49" s="448"/>
      <c r="R49" s="448"/>
      <c r="S49" s="448"/>
      <c r="T49" s="448"/>
    </row>
    <row r="50" spans="1:20" x14ac:dyDescent="0.25">
      <c r="A50" s="458" t="e">
        <f>'Mapa Final'!#REF!</f>
        <v>#REF!</v>
      </c>
      <c r="B50" s="444" t="e">
        <f>'Mapa Final'!#REF!</f>
        <v>#REF!</v>
      </c>
      <c r="C50" s="461" t="e">
        <f>'Mapa Final'!#REF!</f>
        <v>#REF!</v>
      </c>
      <c r="D50" s="461" t="e">
        <f>'Mapa Final'!#REF!</f>
        <v>#REF!</v>
      </c>
      <c r="E50" s="464" t="e">
        <f>'Mapa Final'!#REF!</f>
        <v>#REF!</v>
      </c>
      <c r="F50" s="464" t="e">
        <f>'Mapa Final'!#REF!</f>
        <v>#REF!</v>
      </c>
      <c r="G50" s="464" t="e">
        <f>'Mapa Final'!#REF!</f>
        <v>#REF!</v>
      </c>
      <c r="H50" s="467" t="e">
        <f>'Mapa Final'!#REF!</f>
        <v>#REF!</v>
      </c>
      <c r="I50" s="470" t="e">
        <f>'Mapa Final'!#REF!</f>
        <v>#REF!</v>
      </c>
      <c r="J50" s="449" t="e">
        <f>'Mapa Final'!#REF!</f>
        <v>#REF!</v>
      </c>
      <c r="K50" s="452" t="e">
        <f>'Mapa Final'!#REF!</f>
        <v>#REF!</v>
      </c>
      <c r="L50" s="452" t="e">
        <f>'Mapa Final'!#REF!</f>
        <v>#REF!</v>
      </c>
      <c r="M50" s="455" t="e">
        <f>'Mapa Final'!#REF!</f>
        <v>#REF!</v>
      </c>
      <c r="N50" s="452" t="e">
        <f>'Mapa Final'!#REF!</f>
        <v>#REF!</v>
      </c>
      <c r="O50" s="446"/>
      <c r="P50" s="446"/>
      <c r="Q50" s="446"/>
      <c r="R50" s="446"/>
      <c r="S50" s="446"/>
      <c r="T50" s="446"/>
    </row>
    <row r="51" spans="1:20" x14ac:dyDescent="0.25">
      <c r="A51" s="459"/>
      <c r="B51" s="489"/>
      <c r="C51" s="462"/>
      <c r="D51" s="462"/>
      <c r="E51" s="465"/>
      <c r="F51" s="465"/>
      <c r="G51" s="465"/>
      <c r="H51" s="468"/>
      <c r="I51" s="471"/>
      <c r="J51" s="450"/>
      <c r="K51" s="453"/>
      <c r="L51" s="453"/>
      <c r="M51" s="456"/>
      <c r="N51" s="453"/>
      <c r="O51" s="447"/>
      <c r="P51" s="447"/>
      <c r="Q51" s="447"/>
      <c r="R51" s="447"/>
      <c r="S51" s="447"/>
      <c r="T51" s="447"/>
    </row>
    <row r="52" spans="1:20" x14ac:dyDescent="0.25">
      <c r="A52" s="459"/>
      <c r="B52" s="489"/>
      <c r="C52" s="462"/>
      <c r="D52" s="462"/>
      <c r="E52" s="465"/>
      <c r="F52" s="465"/>
      <c r="G52" s="465"/>
      <c r="H52" s="468"/>
      <c r="I52" s="471"/>
      <c r="J52" s="450"/>
      <c r="K52" s="453"/>
      <c r="L52" s="453"/>
      <c r="M52" s="456"/>
      <c r="N52" s="453"/>
      <c r="O52" s="447"/>
      <c r="P52" s="447"/>
      <c r="Q52" s="447"/>
      <c r="R52" s="447"/>
      <c r="S52" s="447"/>
      <c r="T52" s="447"/>
    </row>
    <row r="53" spans="1:20" x14ac:dyDescent="0.25">
      <c r="A53" s="459"/>
      <c r="B53" s="489"/>
      <c r="C53" s="462"/>
      <c r="D53" s="462"/>
      <c r="E53" s="465"/>
      <c r="F53" s="465"/>
      <c r="G53" s="465"/>
      <c r="H53" s="468"/>
      <c r="I53" s="471"/>
      <c r="J53" s="450"/>
      <c r="K53" s="453"/>
      <c r="L53" s="453"/>
      <c r="M53" s="456"/>
      <c r="N53" s="453"/>
      <c r="O53" s="447"/>
      <c r="P53" s="447"/>
      <c r="Q53" s="447"/>
      <c r="R53" s="447"/>
      <c r="S53" s="447"/>
      <c r="T53" s="447"/>
    </row>
    <row r="54" spans="1:20" ht="15.75" thickBot="1" x14ac:dyDescent="0.3">
      <c r="A54" s="460"/>
      <c r="B54" s="490"/>
      <c r="C54" s="463"/>
      <c r="D54" s="463"/>
      <c r="E54" s="466"/>
      <c r="F54" s="466"/>
      <c r="G54" s="466"/>
      <c r="H54" s="469"/>
      <c r="I54" s="472"/>
      <c r="J54" s="451"/>
      <c r="K54" s="454"/>
      <c r="L54" s="454"/>
      <c r="M54" s="457"/>
      <c r="N54" s="454"/>
      <c r="O54" s="448"/>
      <c r="P54" s="448"/>
      <c r="Q54" s="448"/>
      <c r="R54" s="448"/>
      <c r="S54" s="448"/>
      <c r="T54" s="448"/>
    </row>
    <row r="55" spans="1:20" x14ac:dyDescent="0.25">
      <c r="A55" s="458" t="e">
        <f>'Mapa Final'!#REF!</f>
        <v>#REF!</v>
      </c>
      <c r="B55" s="444" t="e">
        <f>'Mapa Final'!#REF!</f>
        <v>#REF!</v>
      </c>
      <c r="C55" s="461" t="e">
        <f>'Mapa Final'!#REF!</f>
        <v>#REF!</v>
      </c>
      <c r="D55" s="461" t="e">
        <f>'Mapa Final'!#REF!</f>
        <v>#REF!</v>
      </c>
      <c r="E55" s="464" t="e">
        <f>'Mapa Final'!#REF!</f>
        <v>#REF!</v>
      </c>
      <c r="F55" s="464" t="e">
        <f>'Mapa Final'!#REF!</f>
        <v>#REF!</v>
      </c>
      <c r="G55" s="464" t="e">
        <f>'Mapa Final'!#REF!</f>
        <v>#REF!</v>
      </c>
      <c r="H55" s="467" t="e">
        <f>'Mapa Final'!#REF!</f>
        <v>#REF!</v>
      </c>
      <c r="I55" s="470" t="e">
        <f>'Mapa Final'!#REF!</f>
        <v>#REF!</v>
      </c>
      <c r="J55" s="449" t="e">
        <f>'Mapa Final'!#REF!</f>
        <v>#REF!</v>
      </c>
      <c r="K55" s="452" t="e">
        <f>'Mapa Final'!#REF!</f>
        <v>#REF!</v>
      </c>
      <c r="L55" s="452" t="e">
        <f>'Mapa Final'!#REF!</f>
        <v>#REF!</v>
      </c>
      <c r="M55" s="455" t="e">
        <f>'Mapa Final'!#REF!</f>
        <v>#REF!</v>
      </c>
      <c r="N55" s="452" t="e">
        <f>'Mapa Final'!#REF!</f>
        <v>#REF!</v>
      </c>
      <c r="O55" s="446"/>
      <c r="P55" s="446"/>
      <c r="Q55" s="446"/>
      <c r="R55" s="446"/>
      <c r="S55" s="446"/>
      <c r="T55" s="446"/>
    </row>
    <row r="56" spans="1:20" x14ac:dyDescent="0.25">
      <c r="A56" s="459"/>
      <c r="B56" s="489"/>
      <c r="C56" s="462"/>
      <c r="D56" s="462"/>
      <c r="E56" s="465"/>
      <c r="F56" s="465"/>
      <c r="G56" s="465"/>
      <c r="H56" s="468"/>
      <c r="I56" s="471"/>
      <c r="J56" s="450"/>
      <c r="K56" s="453"/>
      <c r="L56" s="453"/>
      <c r="M56" s="456"/>
      <c r="N56" s="453"/>
      <c r="O56" s="447"/>
      <c r="P56" s="447"/>
      <c r="Q56" s="447"/>
      <c r="R56" s="447"/>
      <c r="S56" s="447"/>
      <c r="T56" s="447"/>
    </row>
    <row r="57" spans="1:20" x14ac:dyDescent="0.25">
      <c r="A57" s="459"/>
      <c r="B57" s="489"/>
      <c r="C57" s="462"/>
      <c r="D57" s="462"/>
      <c r="E57" s="465"/>
      <c r="F57" s="465"/>
      <c r="G57" s="465"/>
      <c r="H57" s="468"/>
      <c r="I57" s="471"/>
      <c r="J57" s="450"/>
      <c r="K57" s="453"/>
      <c r="L57" s="453"/>
      <c r="M57" s="456"/>
      <c r="N57" s="453"/>
      <c r="O57" s="447"/>
      <c r="P57" s="447"/>
      <c r="Q57" s="447"/>
      <c r="R57" s="447"/>
      <c r="S57" s="447"/>
      <c r="T57" s="447"/>
    </row>
    <row r="58" spans="1:20" x14ac:dyDescent="0.25">
      <c r="A58" s="459"/>
      <c r="B58" s="489"/>
      <c r="C58" s="462"/>
      <c r="D58" s="462"/>
      <c r="E58" s="465"/>
      <c r="F58" s="465"/>
      <c r="G58" s="465"/>
      <c r="H58" s="468"/>
      <c r="I58" s="471"/>
      <c r="J58" s="450"/>
      <c r="K58" s="453"/>
      <c r="L58" s="453"/>
      <c r="M58" s="456"/>
      <c r="N58" s="453"/>
      <c r="O58" s="447"/>
      <c r="P58" s="447"/>
      <c r="Q58" s="447"/>
      <c r="R58" s="447"/>
      <c r="S58" s="447"/>
      <c r="T58" s="447"/>
    </row>
    <row r="59" spans="1:20" ht="15.75" thickBot="1" x14ac:dyDescent="0.3">
      <c r="A59" s="460"/>
      <c r="B59" s="490"/>
      <c r="C59" s="463"/>
      <c r="D59" s="463"/>
      <c r="E59" s="466"/>
      <c r="F59" s="466"/>
      <c r="G59" s="466"/>
      <c r="H59" s="469"/>
      <c r="I59" s="472"/>
      <c r="J59" s="451"/>
      <c r="K59" s="454"/>
      <c r="L59" s="454"/>
      <c r="M59" s="457"/>
      <c r="N59" s="454"/>
      <c r="O59" s="448"/>
      <c r="P59" s="448"/>
      <c r="Q59" s="448"/>
      <c r="R59" s="448"/>
      <c r="S59" s="448"/>
      <c r="T59" s="448"/>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9" customFormat="1" ht="16.5" customHeight="1" x14ac:dyDescent="0.3">
      <c r="A1" s="353"/>
      <c r="B1" s="354"/>
      <c r="C1" s="354"/>
      <c r="D1" s="480" t="s">
        <v>377</v>
      </c>
      <c r="E1" s="480"/>
      <c r="F1" s="480"/>
      <c r="G1" s="480"/>
      <c r="H1" s="480"/>
      <c r="I1" s="480"/>
      <c r="J1" s="480"/>
      <c r="K1" s="480"/>
      <c r="L1" s="480"/>
      <c r="M1" s="480"/>
      <c r="N1" s="480"/>
      <c r="O1" s="480"/>
      <c r="P1" s="480"/>
      <c r="Q1" s="481"/>
      <c r="R1" s="345" t="s">
        <v>67</v>
      </c>
      <c r="S1" s="345"/>
      <c r="T1" s="345"/>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355"/>
      <c r="B2" s="356"/>
      <c r="C2" s="356"/>
      <c r="D2" s="482"/>
      <c r="E2" s="482"/>
      <c r="F2" s="482"/>
      <c r="G2" s="482"/>
      <c r="H2" s="482"/>
      <c r="I2" s="482"/>
      <c r="J2" s="482"/>
      <c r="K2" s="482"/>
      <c r="L2" s="482"/>
      <c r="M2" s="482"/>
      <c r="N2" s="482"/>
      <c r="O2" s="482"/>
      <c r="P2" s="482"/>
      <c r="Q2" s="483"/>
      <c r="R2" s="345"/>
      <c r="S2" s="345"/>
      <c r="T2" s="345"/>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212"/>
      <c r="D3" s="482"/>
      <c r="E3" s="482"/>
      <c r="F3" s="482"/>
      <c r="G3" s="482"/>
      <c r="H3" s="482"/>
      <c r="I3" s="482"/>
      <c r="J3" s="482"/>
      <c r="K3" s="482"/>
      <c r="L3" s="482"/>
      <c r="M3" s="482"/>
      <c r="N3" s="482"/>
      <c r="O3" s="482"/>
      <c r="P3" s="482"/>
      <c r="Q3" s="483"/>
      <c r="R3" s="345"/>
      <c r="S3" s="345"/>
      <c r="T3" s="345"/>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46" t="s">
        <v>0</v>
      </c>
      <c r="B4" s="347"/>
      <c r="C4" s="348"/>
      <c r="D4" s="349" t="str">
        <f>'Mapa Final'!D4</f>
        <v xml:space="preserve">Seguridad y Salud en el Trabajo </v>
      </c>
      <c r="E4" s="350"/>
      <c r="F4" s="350"/>
      <c r="G4" s="350"/>
      <c r="H4" s="350"/>
      <c r="I4" s="350"/>
      <c r="J4" s="350"/>
      <c r="K4" s="350"/>
      <c r="L4" s="350"/>
      <c r="M4" s="350"/>
      <c r="N4" s="351"/>
      <c r="O4" s="352"/>
      <c r="P4" s="352"/>
      <c r="Q4" s="352"/>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46" t="s">
        <v>1</v>
      </c>
      <c r="B5" s="347"/>
      <c r="C5" s="348"/>
      <c r="D5" s="357"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58"/>
      <c r="F5" s="358"/>
      <c r="G5" s="358"/>
      <c r="H5" s="358"/>
      <c r="I5" s="358"/>
      <c r="J5" s="358"/>
      <c r="K5" s="358"/>
      <c r="L5" s="358"/>
      <c r="M5" s="358"/>
      <c r="N5" s="359"/>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46" t="s">
        <v>2</v>
      </c>
      <c r="B6" s="347"/>
      <c r="C6" s="348"/>
      <c r="D6" s="357" t="str">
        <f>'Mapa Final'!D6</f>
        <v>Dirección Seccional de Administración Judicial Armenia- Quindío</v>
      </c>
      <c r="E6" s="358"/>
      <c r="F6" s="358"/>
      <c r="G6" s="358"/>
      <c r="H6" s="358"/>
      <c r="I6" s="358"/>
      <c r="J6" s="358"/>
      <c r="K6" s="358"/>
      <c r="L6" s="358"/>
      <c r="M6" s="358"/>
      <c r="N6" s="359"/>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39.75" customHeight="1" thickTop="1" thickBot="1" x14ac:dyDescent="0.3">
      <c r="A7" s="475" t="s">
        <v>354</v>
      </c>
      <c r="B7" s="476"/>
      <c r="C7" s="476"/>
      <c r="D7" s="476"/>
      <c r="E7" s="476"/>
      <c r="F7" s="477"/>
      <c r="G7" s="200"/>
      <c r="H7" s="478" t="s">
        <v>355</v>
      </c>
      <c r="I7" s="478"/>
      <c r="J7" s="478"/>
      <c r="K7" s="478" t="s">
        <v>356</v>
      </c>
      <c r="L7" s="478"/>
      <c r="M7" s="478"/>
      <c r="N7" s="479" t="s">
        <v>357</v>
      </c>
      <c r="O7" s="484" t="s">
        <v>358</v>
      </c>
      <c r="P7" s="486" t="s">
        <v>359</v>
      </c>
      <c r="Q7" s="487"/>
      <c r="R7" s="486" t="s">
        <v>360</v>
      </c>
      <c r="S7" s="487"/>
      <c r="T7" s="488" t="s">
        <v>380</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x14ac:dyDescent="0.3">
      <c r="A8" s="210" t="s">
        <v>203</v>
      </c>
      <c r="B8" s="210" t="s">
        <v>385</v>
      </c>
      <c r="C8" s="211" t="s">
        <v>8</v>
      </c>
      <c r="D8" s="201" t="s">
        <v>369</v>
      </c>
      <c r="E8" s="213" t="s">
        <v>10</v>
      </c>
      <c r="F8" s="213" t="s">
        <v>11</v>
      </c>
      <c r="G8" s="213" t="s">
        <v>12</v>
      </c>
      <c r="H8" s="203" t="s">
        <v>362</v>
      </c>
      <c r="I8" s="203" t="s">
        <v>38</v>
      </c>
      <c r="J8" s="203" t="s">
        <v>363</v>
      </c>
      <c r="K8" s="203" t="s">
        <v>362</v>
      </c>
      <c r="L8" s="203" t="s">
        <v>364</v>
      </c>
      <c r="M8" s="203" t="s">
        <v>363</v>
      </c>
      <c r="N8" s="479"/>
      <c r="O8" s="485"/>
      <c r="P8" s="204" t="s">
        <v>365</v>
      </c>
      <c r="Q8" s="204" t="s">
        <v>366</v>
      </c>
      <c r="R8" s="204" t="s">
        <v>367</v>
      </c>
      <c r="S8" s="204" t="s">
        <v>368</v>
      </c>
      <c r="T8" s="48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x14ac:dyDescent="0.3">
      <c r="A9" s="473"/>
      <c r="B9" s="474"/>
      <c r="C9" s="474"/>
      <c r="D9" s="474"/>
      <c r="E9" s="474"/>
      <c r="F9" s="474"/>
      <c r="G9" s="474"/>
      <c r="H9" s="474"/>
      <c r="I9" s="474"/>
      <c r="J9" s="474"/>
      <c r="K9" s="474"/>
      <c r="L9" s="474"/>
      <c r="M9" s="474"/>
      <c r="N9" s="47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x14ac:dyDescent="0.2">
      <c r="A10" s="458">
        <f>'Mapa Final'!A10</f>
        <v>1</v>
      </c>
      <c r="B10" s="444" t="str">
        <f>'Mapa Final'!B10</f>
        <v>Inexactitud en la Planeación y Ejecución del Sistema de Gestión de Seguridad y Salud en el Trabajo</v>
      </c>
      <c r="C10" s="461" t="str">
        <f>'Mapa Final'!C10</f>
        <v>Incumplimiento de las metas establecidas</v>
      </c>
      <c r="D10" s="461" t="str">
        <f>'Mapa Final'!D10</f>
        <v>1. Desalineación de Ias metas plasmadas en los subprogramas con respecto al Plan Anual de Trabajo y a la normativa vigente sobre la materia.</v>
      </c>
      <c r="E10" s="464" t="str">
        <f>'Mapa Final'!E10</f>
        <v>Demora en los tiempos de presentación y aprobación  del Plan de Trabajo por parte del Nivel Central.</v>
      </c>
      <c r="F10" s="464" t="str">
        <f>'Mapa Final'!F10</f>
        <v>Posibilidad de incumplimiento de las metas establecidas en el Plan de Trabajo, llevando a la entidad a incurrir en sanciones establecidas por los organismos de vigilancia y control.</v>
      </c>
      <c r="G10" s="464" t="str">
        <f>'Mapa Final'!G10</f>
        <v>Ejecución y Administración de Procesos</v>
      </c>
      <c r="H10" s="467" t="str">
        <f>'Mapa Final'!I10</f>
        <v>Baja</v>
      </c>
      <c r="I10" s="470" t="str">
        <f>'Mapa Final'!L10</f>
        <v>Mayor</v>
      </c>
      <c r="J10" s="449" t="str">
        <f>'Mapa Final'!N10</f>
        <v xml:space="preserve">Alto </v>
      </c>
      <c r="K10" s="452" t="str">
        <f>'Mapa Final'!AA10</f>
        <v>Baja</v>
      </c>
      <c r="L10" s="452" t="str">
        <f>'Mapa Final'!AE10</f>
        <v>Mayor</v>
      </c>
      <c r="M10" s="455" t="str">
        <f>'Mapa Final'!AG10</f>
        <v xml:space="preserve">Alto </v>
      </c>
      <c r="N10" s="452" t="str">
        <f>'Mapa Final'!AH10</f>
        <v>Evitar</v>
      </c>
      <c r="O10" s="446"/>
      <c r="P10" s="446"/>
      <c r="Q10" s="446"/>
      <c r="R10" s="446"/>
      <c r="S10" s="446"/>
      <c r="T10" s="446"/>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x14ac:dyDescent="0.2">
      <c r="A11" s="459"/>
      <c r="B11" s="314"/>
      <c r="C11" s="462"/>
      <c r="D11" s="462"/>
      <c r="E11" s="465"/>
      <c r="F11" s="465"/>
      <c r="G11" s="465"/>
      <c r="H11" s="468"/>
      <c r="I11" s="471"/>
      <c r="J11" s="450"/>
      <c r="K11" s="453"/>
      <c r="L11" s="453"/>
      <c r="M11" s="456"/>
      <c r="N11" s="453"/>
      <c r="O11" s="447"/>
      <c r="P11" s="447"/>
      <c r="Q11" s="447"/>
      <c r="R11" s="447"/>
      <c r="S11" s="447"/>
      <c r="T11" s="447"/>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x14ac:dyDescent="0.2">
      <c r="A12" s="459"/>
      <c r="B12" s="314"/>
      <c r="C12" s="462"/>
      <c r="D12" s="462"/>
      <c r="E12" s="465"/>
      <c r="F12" s="465"/>
      <c r="G12" s="465"/>
      <c r="H12" s="468"/>
      <c r="I12" s="471"/>
      <c r="J12" s="450"/>
      <c r="K12" s="453"/>
      <c r="L12" s="453"/>
      <c r="M12" s="456"/>
      <c r="N12" s="453"/>
      <c r="O12" s="447"/>
      <c r="P12" s="447"/>
      <c r="Q12" s="447"/>
      <c r="R12" s="447"/>
      <c r="S12" s="447"/>
      <c r="T12" s="447"/>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x14ac:dyDescent="0.2">
      <c r="A13" s="459"/>
      <c r="B13" s="314"/>
      <c r="C13" s="462"/>
      <c r="D13" s="462"/>
      <c r="E13" s="465"/>
      <c r="F13" s="465"/>
      <c r="G13" s="465"/>
      <c r="H13" s="468"/>
      <c r="I13" s="471"/>
      <c r="J13" s="450"/>
      <c r="K13" s="453"/>
      <c r="L13" s="453"/>
      <c r="M13" s="456"/>
      <c r="N13" s="453"/>
      <c r="O13" s="447"/>
      <c r="P13" s="447"/>
      <c r="Q13" s="447"/>
      <c r="R13" s="447"/>
      <c r="S13" s="447"/>
      <c r="T13" s="447"/>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x14ac:dyDescent="0.25">
      <c r="A14" s="460"/>
      <c r="B14" s="445"/>
      <c r="C14" s="463"/>
      <c r="D14" s="463"/>
      <c r="E14" s="466"/>
      <c r="F14" s="466"/>
      <c r="G14" s="466"/>
      <c r="H14" s="469"/>
      <c r="I14" s="472"/>
      <c r="J14" s="451"/>
      <c r="K14" s="454"/>
      <c r="L14" s="454"/>
      <c r="M14" s="457"/>
      <c r="N14" s="454"/>
      <c r="O14" s="448"/>
      <c r="P14" s="448"/>
      <c r="Q14" s="448"/>
      <c r="R14" s="448"/>
      <c r="S14" s="448"/>
      <c r="T14" s="448"/>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x14ac:dyDescent="0.2">
      <c r="A15" s="458">
        <f>'Mapa Final'!A15</f>
        <v>0</v>
      </c>
      <c r="B15" s="444">
        <f>'Mapa Final'!B15</f>
        <v>0</v>
      </c>
      <c r="C15" s="461">
        <f>'Mapa Final'!C15</f>
        <v>0</v>
      </c>
      <c r="D15" s="461" t="str">
        <f>'Mapa Final'!D15</f>
        <v>6. Retraso en la entrega de las matrices de riesgos laborales y administración deficiente, inoportuna o inexacta de las mismas.</v>
      </c>
      <c r="E15" s="464">
        <f>'Mapa Final'!E15</f>
        <v>0</v>
      </c>
      <c r="F15" s="464">
        <f>'Mapa Final'!F15</f>
        <v>0</v>
      </c>
      <c r="G15" s="464">
        <f>'Mapa Final'!G15</f>
        <v>0</v>
      </c>
      <c r="H15" s="467">
        <f>'Mapa Final'!I15</f>
        <v>0</v>
      </c>
      <c r="I15" s="470">
        <f>'Mapa Final'!L15</f>
        <v>0</v>
      </c>
      <c r="J15" s="449">
        <f>'Mapa Final'!N15</f>
        <v>0</v>
      </c>
      <c r="K15" s="452">
        <f>'Mapa Final'!AA15</f>
        <v>0</v>
      </c>
      <c r="L15" s="452">
        <f>'Mapa Final'!AE15</f>
        <v>0</v>
      </c>
      <c r="M15" s="455">
        <f>'Mapa Final'!AG15</f>
        <v>0</v>
      </c>
      <c r="N15" s="452">
        <f>'Mapa Final'!AH15</f>
        <v>0</v>
      </c>
      <c r="O15" s="446"/>
      <c r="P15" s="446"/>
      <c r="Q15" s="446"/>
      <c r="R15" s="446"/>
      <c r="S15" s="446"/>
      <c r="T15" s="446"/>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x14ac:dyDescent="0.2">
      <c r="A16" s="459"/>
      <c r="B16" s="314"/>
      <c r="C16" s="462"/>
      <c r="D16" s="462"/>
      <c r="E16" s="465"/>
      <c r="F16" s="465"/>
      <c r="G16" s="465"/>
      <c r="H16" s="468"/>
      <c r="I16" s="471"/>
      <c r="J16" s="450"/>
      <c r="K16" s="453"/>
      <c r="L16" s="453"/>
      <c r="M16" s="456"/>
      <c r="N16" s="453"/>
      <c r="O16" s="447"/>
      <c r="P16" s="447"/>
      <c r="Q16" s="447"/>
      <c r="R16" s="447"/>
      <c r="S16" s="447"/>
      <c r="T16" s="447"/>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x14ac:dyDescent="0.2">
      <c r="A17" s="459"/>
      <c r="B17" s="314"/>
      <c r="C17" s="462"/>
      <c r="D17" s="462"/>
      <c r="E17" s="465"/>
      <c r="F17" s="465"/>
      <c r="G17" s="465"/>
      <c r="H17" s="468"/>
      <c r="I17" s="471"/>
      <c r="J17" s="450"/>
      <c r="K17" s="453"/>
      <c r="L17" s="453"/>
      <c r="M17" s="456"/>
      <c r="N17" s="453"/>
      <c r="O17" s="447"/>
      <c r="P17" s="447"/>
      <c r="Q17" s="447"/>
      <c r="R17" s="447"/>
      <c r="S17" s="447"/>
      <c r="T17" s="447"/>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x14ac:dyDescent="0.2">
      <c r="A18" s="459"/>
      <c r="B18" s="314"/>
      <c r="C18" s="462"/>
      <c r="D18" s="462"/>
      <c r="E18" s="465"/>
      <c r="F18" s="465"/>
      <c r="G18" s="465"/>
      <c r="H18" s="468"/>
      <c r="I18" s="471"/>
      <c r="J18" s="450"/>
      <c r="K18" s="453"/>
      <c r="L18" s="453"/>
      <c r="M18" s="456"/>
      <c r="N18" s="453"/>
      <c r="O18" s="447"/>
      <c r="P18" s="447"/>
      <c r="Q18" s="447"/>
      <c r="R18" s="447"/>
      <c r="S18" s="447"/>
      <c r="T18" s="447"/>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x14ac:dyDescent="0.25">
      <c r="A19" s="460"/>
      <c r="B19" s="445"/>
      <c r="C19" s="463"/>
      <c r="D19" s="463"/>
      <c r="E19" s="466"/>
      <c r="F19" s="466"/>
      <c r="G19" s="466"/>
      <c r="H19" s="469"/>
      <c r="I19" s="472"/>
      <c r="J19" s="451"/>
      <c r="K19" s="454"/>
      <c r="L19" s="454"/>
      <c r="M19" s="457"/>
      <c r="N19" s="454"/>
      <c r="O19" s="448"/>
      <c r="P19" s="448"/>
      <c r="Q19" s="448"/>
      <c r="R19" s="448"/>
      <c r="S19" s="448"/>
      <c r="T19" s="448"/>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x14ac:dyDescent="0.25">
      <c r="A20" s="458" t="e">
        <f>'Mapa Final'!#REF!</f>
        <v>#REF!</v>
      </c>
      <c r="B20" s="444" t="e">
        <f>'Mapa Final'!#REF!</f>
        <v>#REF!</v>
      </c>
      <c r="C20" s="461" t="e">
        <f>'Mapa Final'!#REF!</f>
        <v>#REF!</v>
      </c>
      <c r="D20" s="461" t="e">
        <f>'Mapa Final'!#REF!</f>
        <v>#REF!</v>
      </c>
      <c r="E20" s="464" t="e">
        <f>'Mapa Final'!#REF!</f>
        <v>#REF!</v>
      </c>
      <c r="F20" s="464" t="e">
        <f>'Mapa Final'!#REF!</f>
        <v>#REF!</v>
      </c>
      <c r="G20" s="464" t="e">
        <f>'Mapa Final'!#REF!</f>
        <v>#REF!</v>
      </c>
      <c r="H20" s="467" t="e">
        <f>'Mapa Final'!#REF!</f>
        <v>#REF!</v>
      </c>
      <c r="I20" s="470" t="e">
        <f>'Mapa Final'!#REF!</f>
        <v>#REF!</v>
      </c>
      <c r="J20" s="449" t="e">
        <f>'Mapa Final'!#REF!</f>
        <v>#REF!</v>
      </c>
      <c r="K20" s="452" t="e">
        <f>'Mapa Final'!#REF!</f>
        <v>#REF!</v>
      </c>
      <c r="L20" s="452" t="e">
        <f>'Mapa Final'!#REF!</f>
        <v>#REF!</v>
      </c>
      <c r="M20" s="455" t="e">
        <f>'Mapa Final'!#REF!</f>
        <v>#REF!</v>
      </c>
      <c r="N20" s="452" t="e">
        <f>'Mapa Final'!#REF!</f>
        <v>#REF!</v>
      </c>
      <c r="O20" s="446"/>
      <c r="P20" s="446"/>
      <c r="Q20" s="446"/>
      <c r="R20" s="446"/>
      <c r="S20" s="446"/>
      <c r="T20" s="446"/>
      <c r="U20" s="209"/>
      <c r="V20" s="209"/>
    </row>
    <row r="21" spans="1:176" x14ac:dyDescent="0.25">
      <c r="A21" s="459"/>
      <c r="B21" s="314"/>
      <c r="C21" s="462"/>
      <c r="D21" s="462"/>
      <c r="E21" s="465"/>
      <c r="F21" s="465"/>
      <c r="G21" s="465"/>
      <c r="H21" s="468"/>
      <c r="I21" s="471"/>
      <c r="J21" s="450"/>
      <c r="K21" s="453"/>
      <c r="L21" s="453"/>
      <c r="M21" s="456"/>
      <c r="N21" s="453"/>
      <c r="O21" s="447"/>
      <c r="P21" s="447"/>
      <c r="Q21" s="447"/>
      <c r="R21" s="447"/>
      <c r="S21" s="447"/>
      <c r="T21" s="447"/>
      <c r="U21" s="209"/>
      <c r="V21" s="209"/>
    </row>
    <row r="22" spans="1:176" x14ac:dyDescent="0.25">
      <c r="A22" s="459"/>
      <c r="B22" s="314"/>
      <c r="C22" s="462"/>
      <c r="D22" s="462"/>
      <c r="E22" s="465"/>
      <c r="F22" s="465"/>
      <c r="G22" s="465"/>
      <c r="H22" s="468"/>
      <c r="I22" s="471"/>
      <c r="J22" s="450"/>
      <c r="K22" s="453"/>
      <c r="L22" s="453"/>
      <c r="M22" s="456"/>
      <c r="N22" s="453"/>
      <c r="O22" s="447"/>
      <c r="P22" s="447"/>
      <c r="Q22" s="447"/>
      <c r="R22" s="447"/>
      <c r="S22" s="447"/>
      <c r="T22" s="447"/>
      <c r="U22" s="209"/>
      <c r="V22" s="209"/>
    </row>
    <row r="23" spans="1:176" x14ac:dyDescent="0.25">
      <c r="A23" s="459"/>
      <c r="B23" s="314"/>
      <c r="C23" s="462"/>
      <c r="D23" s="462"/>
      <c r="E23" s="465"/>
      <c r="F23" s="465"/>
      <c r="G23" s="465"/>
      <c r="H23" s="468"/>
      <c r="I23" s="471"/>
      <c r="J23" s="450"/>
      <c r="K23" s="453"/>
      <c r="L23" s="453"/>
      <c r="M23" s="456"/>
      <c r="N23" s="453"/>
      <c r="O23" s="447"/>
      <c r="P23" s="447"/>
      <c r="Q23" s="447"/>
      <c r="R23" s="447"/>
      <c r="S23" s="447"/>
      <c r="T23" s="447"/>
      <c r="U23" s="209"/>
      <c r="V23" s="209"/>
    </row>
    <row r="24" spans="1:176" ht="307.5" customHeight="1" thickBot="1" x14ac:dyDescent="0.3">
      <c r="A24" s="460"/>
      <c r="B24" s="445"/>
      <c r="C24" s="463"/>
      <c r="D24" s="463"/>
      <c r="E24" s="466"/>
      <c r="F24" s="466"/>
      <c r="G24" s="466"/>
      <c r="H24" s="469"/>
      <c r="I24" s="472"/>
      <c r="J24" s="451"/>
      <c r="K24" s="454"/>
      <c r="L24" s="454"/>
      <c r="M24" s="457"/>
      <c r="N24" s="454"/>
      <c r="O24" s="448"/>
      <c r="P24" s="448"/>
      <c r="Q24" s="448"/>
      <c r="R24" s="448"/>
      <c r="S24" s="448"/>
      <c r="T24" s="448"/>
      <c r="U24" s="209"/>
      <c r="V24" s="209"/>
    </row>
    <row r="25" spans="1:176" x14ac:dyDescent="0.25">
      <c r="A25" s="458" t="e">
        <f>'Mapa Final'!#REF!</f>
        <v>#REF!</v>
      </c>
      <c r="B25" s="444" t="e">
        <f>'Mapa Final'!#REF!</f>
        <v>#REF!</v>
      </c>
      <c r="C25" s="461" t="e">
        <f>'Mapa Final'!#REF!</f>
        <v>#REF!</v>
      </c>
      <c r="D25" s="461" t="e">
        <f>'Mapa Final'!#REF!</f>
        <v>#REF!</v>
      </c>
      <c r="E25" s="464" t="e">
        <f>'Mapa Final'!#REF!</f>
        <v>#REF!</v>
      </c>
      <c r="F25" s="464" t="e">
        <f>'Mapa Final'!#REF!</f>
        <v>#REF!</v>
      </c>
      <c r="G25" s="464" t="e">
        <f>'Mapa Final'!#REF!</f>
        <v>#REF!</v>
      </c>
      <c r="H25" s="467" t="e">
        <f>'Mapa Final'!#REF!</f>
        <v>#REF!</v>
      </c>
      <c r="I25" s="470" t="e">
        <f>'Mapa Final'!#REF!</f>
        <v>#REF!</v>
      </c>
      <c r="J25" s="449" t="e">
        <f>'Mapa Final'!#REF!</f>
        <v>#REF!</v>
      </c>
      <c r="K25" s="452" t="e">
        <f>'Mapa Final'!#REF!</f>
        <v>#REF!</v>
      </c>
      <c r="L25" s="452" t="e">
        <f>'Mapa Final'!#REF!</f>
        <v>#REF!</v>
      </c>
      <c r="M25" s="455" t="e">
        <f>'Mapa Final'!#REF!</f>
        <v>#REF!</v>
      </c>
      <c r="N25" s="452" t="e">
        <f>'Mapa Final'!#REF!</f>
        <v>#REF!</v>
      </c>
      <c r="O25" s="446"/>
      <c r="P25" s="446"/>
      <c r="Q25" s="446"/>
      <c r="R25" s="446"/>
      <c r="S25" s="446"/>
      <c r="T25" s="446"/>
    </row>
    <row r="26" spans="1:176" x14ac:dyDescent="0.25">
      <c r="A26" s="459"/>
      <c r="B26" s="314"/>
      <c r="C26" s="462"/>
      <c r="D26" s="462"/>
      <c r="E26" s="465"/>
      <c r="F26" s="465"/>
      <c r="G26" s="465"/>
      <c r="H26" s="468"/>
      <c r="I26" s="471"/>
      <c r="J26" s="450"/>
      <c r="K26" s="453"/>
      <c r="L26" s="453"/>
      <c r="M26" s="456"/>
      <c r="N26" s="453"/>
      <c r="O26" s="447"/>
      <c r="P26" s="447"/>
      <c r="Q26" s="447"/>
      <c r="R26" s="447"/>
      <c r="S26" s="447"/>
      <c r="T26" s="447"/>
    </row>
    <row r="27" spans="1:176" x14ac:dyDescent="0.25">
      <c r="A27" s="459"/>
      <c r="B27" s="314"/>
      <c r="C27" s="462"/>
      <c r="D27" s="462"/>
      <c r="E27" s="465"/>
      <c r="F27" s="465"/>
      <c r="G27" s="465"/>
      <c r="H27" s="468"/>
      <c r="I27" s="471"/>
      <c r="J27" s="450"/>
      <c r="K27" s="453"/>
      <c r="L27" s="453"/>
      <c r="M27" s="456"/>
      <c r="N27" s="453"/>
      <c r="O27" s="447"/>
      <c r="P27" s="447"/>
      <c r="Q27" s="447"/>
      <c r="R27" s="447"/>
      <c r="S27" s="447"/>
      <c r="T27" s="447"/>
    </row>
    <row r="28" spans="1:176" x14ac:dyDescent="0.25">
      <c r="A28" s="459"/>
      <c r="B28" s="314"/>
      <c r="C28" s="462"/>
      <c r="D28" s="462"/>
      <c r="E28" s="465"/>
      <c r="F28" s="465"/>
      <c r="G28" s="465"/>
      <c r="H28" s="468"/>
      <c r="I28" s="471"/>
      <c r="J28" s="450"/>
      <c r="K28" s="453"/>
      <c r="L28" s="453"/>
      <c r="M28" s="456"/>
      <c r="N28" s="453"/>
      <c r="O28" s="447"/>
      <c r="P28" s="447"/>
      <c r="Q28" s="447"/>
      <c r="R28" s="447"/>
      <c r="S28" s="447"/>
      <c r="T28" s="447"/>
    </row>
    <row r="29" spans="1:176" ht="277.5" customHeight="1" thickBot="1" x14ac:dyDescent="0.3">
      <c r="A29" s="460"/>
      <c r="B29" s="445"/>
      <c r="C29" s="463"/>
      <c r="D29" s="463"/>
      <c r="E29" s="466"/>
      <c r="F29" s="466"/>
      <c r="G29" s="466"/>
      <c r="H29" s="469"/>
      <c r="I29" s="472"/>
      <c r="J29" s="451"/>
      <c r="K29" s="454"/>
      <c r="L29" s="454"/>
      <c r="M29" s="457"/>
      <c r="N29" s="454"/>
      <c r="O29" s="448"/>
      <c r="P29" s="448"/>
      <c r="Q29" s="448"/>
      <c r="R29" s="448"/>
      <c r="S29" s="448"/>
      <c r="T29" s="448"/>
    </row>
    <row r="30" spans="1:176" x14ac:dyDescent="0.25">
      <c r="A30" s="458" t="e">
        <f>'Mapa Final'!#REF!</f>
        <v>#REF!</v>
      </c>
      <c r="B30" s="444" t="e">
        <f>'Mapa Final'!#REF!</f>
        <v>#REF!</v>
      </c>
      <c r="C30" s="461" t="e">
        <f>'Mapa Final'!#REF!</f>
        <v>#REF!</v>
      </c>
      <c r="D30" s="461" t="e">
        <f>'Mapa Final'!#REF!</f>
        <v>#REF!</v>
      </c>
      <c r="E30" s="464" t="e">
        <f>'Mapa Final'!#REF!</f>
        <v>#REF!</v>
      </c>
      <c r="F30" s="464" t="e">
        <f>'Mapa Final'!#REF!</f>
        <v>#REF!</v>
      </c>
      <c r="G30" s="464" t="e">
        <f>'Mapa Final'!#REF!</f>
        <v>#REF!</v>
      </c>
      <c r="H30" s="467" t="e">
        <f>'Mapa Final'!#REF!</f>
        <v>#REF!</v>
      </c>
      <c r="I30" s="470" t="e">
        <f>'Mapa Final'!#REF!</f>
        <v>#REF!</v>
      </c>
      <c r="J30" s="449" t="e">
        <f>'Mapa Final'!#REF!</f>
        <v>#REF!</v>
      </c>
      <c r="K30" s="452" t="e">
        <f>'Mapa Final'!#REF!</f>
        <v>#REF!</v>
      </c>
      <c r="L30" s="452" t="e">
        <f>'Mapa Final'!#REF!</f>
        <v>#REF!</v>
      </c>
      <c r="M30" s="455" t="e">
        <f>'Mapa Final'!#REF!</f>
        <v>#REF!</v>
      </c>
      <c r="N30" s="452" t="e">
        <f>'Mapa Final'!#REF!</f>
        <v>#REF!</v>
      </c>
      <c r="O30" s="446"/>
      <c r="P30" s="446"/>
      <c r="Q30" s="446"/>
      <c r="R30" s="446"/>
      <c r="S30" s="446"/>
      <c r="T30" s="446"/>
    </row>
    <row r="31" spans="1:176" x14ac:dyDescent="0.25">
      <c r="A31" s="459"/>
      <c r="B31" s="314"/>
      <c r="C31" s="462"/>
      <c r="D31" s="462"/>
      <c r="E31" s="465"/>
      <c r="F31" s="465"/>
      <c r="G31" s="465"/>
      <c r="H31" s="468"/>
      <c r="I31" s="471"/>
      <c r="J31" s="450"/>
      <c r="K31" s="453"/>
      <c r="L31" s="453"/>
      <c r="M31" s="456"/>
      <c r="N31" s="453"/>
      <c r="O31" s="447"/>
      <c r="P31" s="447"/>
      <c r="Q31" s="447"/>
      <c r="R31" s="447"/>
      <c r="S31" s="447"/>
      <c r="T31" s="447"/>
    </row>
    <row r="32" spans="1:176" x14ac:dyDescent="0.25">
      <c r="A32" s="459"/>
      <c r="B32" s="314"/>
      <c r="C32" s="462"/>
      <c r="D32" s="462"/>
      <c r="E32" s="465"/>
      <c r="F32" s="465"/>
      <c r="G32" s="465"/>
      <c r="H32" s="468"/>
      <c r="I32" s="471"/>
      <c r="J32" s="450"/>
      <c r="K32" s="453"/>
      <c r="L32" s="453"/>
      <c r="M32" s="456"/>
      <c r="N32" s="453"/>
      <c r="O32" s="447"/>
      <c r="P32" s="447"/>
      <c r="Q32" s="447"/>
      <c r="R32" s="447"/>
      <c r="S32" s="447"/>
      <c r="T32" s="447"/>
    </row>
    <row r="33" spans="1:20" x14ac:dyDescent="0.25">
      <c r="A33" s="459"/>
      <c r="B33" s="314"/>
      <c r="C33" s="462"/>
      <c r="D33" s="462"/>
      <c r="E33" s="465"/>
      <c r="F33" s="465"/>
      <c r="G33" s="465"/>
      <c r="H33" s="468"/>
      <c r="I33" s="471"/>
      <c r="J33" s="450"/>
      <c r="K33" s="453"/>
      <c r="L33" s="453"/>
      <c r="M33" s="456"/>
      <c r="N33" s="453"/>
      <c r="O33" s="447"/>
      <c r="P33" s="447"/>
      <c r="Q33" s="447"/>
      <c r="R33" s="447"/>
      <c r="S33" s="447"/>
      <c r="T33" s="447"/>
    </row>
    <row r="34" spans="1:20" ht="102.75" customHeight="1" thickBot="1" x14ac:dyDescent="0.3">
      <c r="A34" s="460"/>
      <c r="B34" s="445"/>
      <c r="C34" s="463"/>
      <c r="D34" s="463"/>
      <c r="E34" s="466"/>
      <c r="F34" s="466"/>
      <c r="G34" s="466"/>
      <c r="H34" s="469"/>
      <c r="I34" s="472"/>
      <c r="J34" s="451"/>
      <c r="K34" s="454"/>
      <c r="L34" s="454"/>
      <c r="M34" s="457"/>
      <c r="N34" s="454"/>
      <c r="O34" s="448"/>
      <c r="P34" s="448"/>
      <c r="Q34" s="448"/>
      <c r="R34" s="448"/>
      <c r="S34" s="448"/>
      <c r="T34" s="448"/>
    </row>
    <row r="35" spans="1:20" x14ac:dyDescent="0.25">
      <c r="A35" s="458" t="e">
        <f>'Mapa Final'!#REF!</f>
        <v>#REF!</v>
      </c>
      <c r="B35" s="444" t="e">
        <f>'Mapa Final'!#REF!</f>
        <v>#REF!</v>
      </c>
      <c r="C35" s="461" t="e">
        <f>'Mapa Final'!#REF!</f>
        <v>#REF!</v>
      </c>
      <c r="D35" s="461" t="e">
        <f>'Mapa Final'!#REF!</f>
        <v>#REF!</v>
      </c>
      <c r="E35" s="464" t="e">
        <f>'Mapa Final'!#REF!</f>
        <v>#REF!</v>
      </c>
      <c r="F35" s="464" t="e">
        <f>'Mapa Final'!#REF!</f>
        <v>#REF!</v>
      </c>
      <c r="G35" s="464" t="e">
        <f>'Mapa Final'!#REF!</f>
        <v>#REF!</v>
      </c>
      <c r="H35" s="467" t="e">
        <f>'Mapa Final'!#REF!</f>
        <v>#REF!</v>
      </c>
      <c r="I35" s="470" t="e">
        <f>'Mapa Final'!#REF!</f>
        <v>#REF!</v>
      </c>
      <c r="J35" s="449" t="e">
        <f>'Mapa Final'!#REF!</f>
        <v>#REF!</v>
      </c>
      <c r="K35" s="452" t="e">
        <f>'Mapa Final'!#REF!</f>
        <v>#REF!</v>
      </c>
      <c r="L35" s="452" t="e">
        <f>'Mapa Final'!#REF!</f>
        <v>#REF!</v>
      </c>
      <c r="M35" s="455" t="e">
        <f>'Mapa Final'!#REF!</f>
        <v>#REF!</v>
      </c>
      <c r="N35" s="452" t="e">
        <f>'Mapa Final'!#REF!</f>
        <v>#REF!</v>
      </c>
      <c r="O35" s="446"/>
      <c r="P35" s="446"/>
      <c r="Q35" s="446"/>
      <c r="R35" s="446"/>
      <c r="S35" s="446"/>
      <c r="T35" s="446"/>
    </row>
    <row r="36" spans="1:20" x14ac:dyDescent="0.25">
      <c r="A36" s="459"/>
      <c r="B36" s="314"/>
      <c r="C36" s="462"/>
      <c r="D36" s="462"/>
      <c r="E36" s="465"/>
      <c r="F36" s="465"/>
      <c r="G36" s="465"/>
      <c r="H36" s="468"/>
      <c r="I36" s="471"/>
      <c r="J36" s="450"/>
      <c r="K36" s="453"/>
      <c r="L36" s="453"/>
      <c r="M36" s="456"/>
      <c r="N36" s="453"/>
      <c r="O36" s="447"/>
      <c r="P36" s="447"/>
      <c r="Q36" s="447"/>
      <c r="R36" s="447"/>
      <c r="S36" s="447"/>
      <c r="T36" s="447"/>
    </row>
    <row r="37" spans="1:20" x14ac:dyDescent="0.25">
      <c r="A37" s="459"/>
      <c r="B37" s="314"/>
      <c r="C37" s="462"/>
      <c r="D37" s="462"/>
      <c r="E37" s="465"/>
      <c r="F37" s="465"/>
      <c r="G37" s="465"/>
      <c r="H37" s="468"/>
      <c r="I37" s="471"/>
      <c r="J37" s="450"/>
      <c r="K37" s="453"/>
      <c r="L37" s="453"/>
      <c r="M37" s="456"/>
      <c r="N37" s="453"/>
      <c r="O37" s="447"/>
      <c r="P37" s="447"/>
      <c r="Q37" s="447"/>
      <c r="R37" s="447"/>
      <c r="S37" s="447"/>
      <c r="T37" s="447"/>
    </row>
    <row r="38" spans="1:20" x14ac:dyDescent="0.25">
      <c r="A38" s="459"/>
      <c r="B38" s="314"/>
      <c r="C38" s="462"/>
      <c r="D38" s="462"/>
      <c r="E38" s="465"/>
      <c r="F38" s="465"/>
      <c r="G38" s="465"/>
      <c r="H38" s="468"/>
      <c r="I38" s="471"/>
      <c r="J38" s="450"/>
      <c r="K38" s="453"/>
      <c r="L38" s="453"/>
      <c r="M38" s="456"/>
      <c r="N38" s="453"/>
      <c r="O38" s="447"/>
      <c r="P38" s="447"/>
      <c r="Q38" s="447"/>
      <c r="R38" s="447"/>
      <c r="S38" s="447"/>
      <c r="T38" s="447"/>
    </row>
    <row r="39" spans="1:20" ht="278.25" customHeight="1" thickBot="1" x14ac:dyDescent="0.3">
      <c r="A39" s="460"/>
      <c r="B39" s="445"/>
      <c r="C39" s="463"/>
      <c r="D39" s="463"/>
      <c r="E39" s="466"/>
      <c r="F39" s="466"/>
      <c r="G39" s="466"/>
      <c r="H39" s="469"/>
      <c r="I39" s="472"/>
      <c r="J39" s="451"/>
      <c r="K39" s="454"/>
      <c r="L39" s="454"/>
      <c r="M39" s="457"/>
      <c r="N39" s="454"/>
      <c r="O39" s="448"/>
      <c r="P39" s="448"/>
      <c r="Q39" s="448"/>
      <c r="R39" s="448"/>
      <c r="S39" s="448"/>
      <c r="T39" s="448"/>
    </row>
    <row r="40" spans="1:20" x14ac:dyDescent="0.25">
      <c r="A40" s="458" t="e">
        <f>'Mapa Final'!#REF!</f>
        <v>#REF!</v>
      </c>
      <c r="B40" s="444" t="e">
        <f>'Mapa Final'!#REF!</f>
        <v>#REF!</v>
      </c>
      <c r="C40" s="461" t="e">
        <f>'Mapa Final'!#REF!</f>
        <v>#REF!</v>
      </c>
      <c r="D40" s="461" t="e">
        <f>'Mapa Final'!#REF!</f>
        <v>#REF!</v>
      </c>
      <c r="E40" s="464" t="e">
        <f>'Mapa Final'!#REF!</f>
        <v>#REF!</v>
      </c>
      <c r="F40" s="464" t="e">
        <f>'Mapa Final'!#REF!</f>
        <v>#REF!</v>
      </c>
      <c r="G40" s="464" t="e">
        <f>'Mapa Final'!#REF!</f>
        <v>#REF!</v>
      </c>
      <c r="H40" s="467" t="e">
        <f>'Mapa Final'!#REF!</f>
        <v>#REF!</v>
      </c>
      <c r="I40" s="470" t="e">
        <f>'Mapa Final'!#REF!</f>
        <v>#REF!</v>
      </c>
      <c r="J40" s="449" t="e">
        <f>'Mapa Final'!#REF!</f>
        <v>#REF!</v>
      </c>
      <c r="K40" s="452" t="e">
        <f>'Mapa Final'!#REF!</f>
        <v>#REF!</v>
      </c>
      <c r="L40" s="452" t="e">
        <f>'Mapa Final'!#REF!</f>
        <v>#REF!</v>
      </c>
      <c r="M40" s="455" t="e">
        <f>'Mapa Final'!#REF!</f>
        <v>#REF!</v>
      </c>
      <c r="N40" s="452" t="e">
        <f>'Mapa Final'!#REF!</f>
        <v>#REF!</v>
      </c>
      <c r="O40" s="446"/>
      <c r="P40" s="446"/>
      <c r="Q40" s="446"/>
      <c r="R40" s="446"/>
      <c r="S40" s="446"/>
      <c r="T40" s="446"/>
    </row>
    <row r="41" spans="1:20" x14ac:dyDescent="0.25">
      <c r="A41" s="459"/>
      <c r="B41" s="314"/>
      <c r="C41" s="462"/>
      <c r="D41" s="462"/>
      <c r="E41" s="465"/>
      <c r="F41" s="465"/>
      <c r="G41" s="465"/>
      <c r="H41" s="468"/>
      <c r="I41" s="471"/>
      <c r="J41" s="450"/>
      <c r="K41" s="453"/>
      <c r="L41" s="453"/>
      <c r="M41" s="456"/>
      <c r="N41" s="453"/>
      <c r="O41" s="447"/>
      <c r="P41" s="447"/>
      <c r="Q41" s="447"/>
      <c r="R41" s="447"/>
      <c r="S41" s="447"/>
      <c r="T41" s="447"/>
    </row>
    <row r="42" spans="1:20" x14ac:dyDescent="0.25">
      <c r="A42" s="459"/>
      <c r="B42" s="314"/>
      <c r="C42" s="462"/>
      <c r="D42" s="462"/>
      <c r="E42" s="465"/>
      <c r="F42" s="465"/>
      <c r="G42" s="465"/>
      <c r="H42" s="468"/>
      <c r="I42" s="471"/>
      <c r="J42" s="450"/>
      <c r="K42" s="453"/>
      <c r="L42" s="453"/>
      <c r="M42" s="456"/>
      <c r="N42" s="453"/>
      <c r="O42" s="447"/>
      <c r="P42" s="447"/>
      <c r="Q42" s="447"/>
      <c r="R42" s="447"/>
      <c r="S42" s="447"/>
      <c r="T42" s="447"/>
    </row>
    <row r="43" spans="1:20" x14ac:dyDescent="0.25">
      <c r="A43" s="459"/>
      <c r="B43" s="314"/>
      <c r="C43" s="462"/>
      <c r="D43" s="462"/>
      <c r="E43" s="465"/>
      <c r="F43" s="465"/>
      <c r="G43" s="465"/>
      <c r="H43" s="468"/>
      <c r="I43" s="471"/>
      <c r="J43" s="450"/>
      <c r="K43" s="453"/>
      <c r="L43" s="453"/>
      <c r="M43" s="456"/>
      <c r="N43" s="453"/>
      <c r="O43" s="447"/>
      <c r="P43" s="447"/>
      <c r="Q43" s="447"/>
      <c r="R43" s="447"/>
      <c r="S43" s="447"/>
      <c r="T43" s="447"/>
    </row>
    <row r="44" spans="1:20" ht="15.75" thickBot="1" x14ac:dyDescent="0.3">
      <c r="A44" s="460"/>
      <c r="B44" s="445"/>
      <c r="C44" s="463"/>
      <c r="D44" s="463"/>
      <c r="E44" s="466"/>
      <c r="F44" s="466"/>
      <c r="G44" s="466"/>
      <c r="H44" s="469"/>
      <c r="I44" s="472"/>
      <c r="J44" s="451"/>
      <c r="K44" s="454"/>
      <c r="L44" s="454"/>
      <c r="M44" s="457"/>
      <c r="N44" s="454"/>
      <c r="O44" s="448"/>
      <c r="P44" s="448"/>
      <c r="Q44" s="448"/>
      <c r="R44" s="448"/>
      <c r="S44" s="448"/>
      <c r="T44" s="448"/>
    </row>
    <row r="45" spans="1:20" x14ac:dyDescent="0.25">
      <c r="A45" s="458" t="e">
        <f>'Mapa Final'!#REF!</f>
        <v>#REF!</v>
      </c>
      <c r="B45" s="444" t="e">
        <f>'Mapa Final'!#REF!</f>
        <v>#REF!</v>
      </c>
      <c r="C45" s="461" t="e">
        <f>'Mapa Final'!#REF!</f>
        <v>#REF!</v>
      </c>
      <c r="D45" s="461" t="e">
        <f>'Mapa Final'!#REF!</f>
        <v>#REF!</v>
      </c>
      <c r="E45" s="464" t="e">
        <f>'Mapa Final'!#REF!</f>
        <v>#REF!</v>
      </c>
      <c r="F45" s="464" t="e">
        <f>'Mapa Final'!#REF!</f>
        <v>#REF!</v>
      </c>
      <c r="G45" s="464" t="e">
        <f>'Mapa Final'!#REF!</f>
        <v>#REF!</v>
      </c>
      <c r="H45" s="467" t="e">
        <f>'Mapa Final'!#REF!</f>
        <v>#REF!</v>
      </c>
      <c r="I45" s="470" t="e">
        <f>'Mapa Final'!#REF!</f>
        <v>#REF!</v>
      </c>
      <c r="J45" s="449" t="e">
        <f>'Mapa Final'!#REF!</f>
        <v>#REF!</v>
      </c>
      <c r="K45" s="452" t="e">
        <f>'Mapa Final'!#REF!</f>
        <v>#REF!</v>
      </c>
      <c r="L45" s="452" t="e">
        <f>'Mapa Final'!#REF!</f>
        <v>#REF!</v>
      </c>
      <c r="M45" s="455" t="e">
        <f>'Mapa Final'!#REF!</f>
        <v>#REF!</v>
      </c>
      <c r="N45" s="452" t="e">
        <f>'Mapa Final'!#REF!</f>
        <v>#REF!</v>
      </c>
      <c r="O45" s="446"/>
      <c r="P45" s="446"/>
      <c r="Q45" s="446"/>
      <c r="R45" s="446"/>
      <c r="S45" s="446"/>
      <c r="T45" s="446"/>
    </row>
    <row r="46" spans="1:20" x14ac:dyDescent="0.25">
      <c r="A46" s="459"/>
      <c r="B46" s="314"/>
      <c r="C46" s="462"/>
      <c r="D46" s="462"/>
      <c r="E46" s="465"/>
      <c r="F46" s="465"/>
      <c r="G46" s="465"/>
      <c r="H46" s="468"/>
      <c r="I46" s="471"/>
      <c r="J46" s="450"/>
      <c r="K46" s="453"/>
      <c r="L46" s="453"/>
      <c r="M46" s="456"/>
      <c r="N46" s="453"/>
      <c r="O46" s="447"/>
      <c r="P46" s="447"/>
      <c r="Q46" s="447"/>
      <c r="R46" s="447"/>
      <c r="S46" s="447"/>
      <c r="T46" s="447"/>
    </row>
    <row r="47" spans="1:20" x14ac:dyDescent="0.25">
      <c r="A47" s="459"/>
      <c r="B47" s="314"/>
      <c r="C47" s="462"/>
      <c r="D47" s="462"/>
      <c r="E47" s="465"/>
      <c r="F47" s="465"/>
      <c r="G47" s="465"/>
      <c r="H47" s="468"/>
      <c r="I47" s="471"/>
      <c r="J47" s="450"/>
      <c r="K47" s="453"/>
      <c r="L47" s="453"/>
      <c r="M47" s="456"/>
      <c r="N47" s="453"/>
      <c r="O47" s="447"/>
      <c r="P47" s="447"/>
      <c r="Q47" s="447"/>
      <c r="R47" s="447"/>
      <c r="S47" s="447"/>
      <c r="T47" s="447"/>
    </row>
    <row r="48" spans="1:20" x14ac:dyDescent="0.25">
      <c r="A48" s="459"/>
      <c r="B48" s="314"/>
      <c r="C48" s="462"/>
      <c r="D48" s="462"/>
      <c r="E48" s="465"/>
      <c r="F48" s="465"/>
      <c r="G48" s="465"/>
      <c r="H48" s="468"/>
      <c r="I48" s="471"/>
      <c r="J48" s="450"/>
      <c r="K48" s="453"/>
      <c r="L48" s="453"/>
      <c r="M48" s="456"/>
      <c r="N48" s="453"/>
      <c r="O48" s="447"/>
      <c r="P48" s="447"/>
      <c r="Q48" s="447"/>
      <c r="R48" s="447"/>
      <c r="S48" s="447"/>
      <c r="T48" s="447"/>
    </row>
    <row r="49" spans="1:20" ht="15.75" thickBot="1" x14ac:dyDescent="0.3">
      <c r="A49" s="460"/>
      <c r="B49" s="445"/>
      <c r="C49" s="463"/>
      <c r="D49" s="463"/>
      <c r="E49" s="466"/>
      <c r="F49" s="466"/>
      <c r="G49" s="466"/>
      <c r="H49" s="469"/>
      <c r="I49" s="472"/>
      <c r="J49" s="451"/>
      <c r="K49" s="454"/>
      <c r="L49" s="454"/>
      <c r="M49" s="457"/>
      <c r="N49" s="454"/>
      <c r="O49" s="448"/>
      <c r="P49" s="448"/>
      <c r="Q49" s="448"/>
      <c r="R49" s="448"/>
      <c r="S49" s="448"/>
      <c r="T49" s="448"/>
    </row>
    <row r="50" spans="1:20" x14ac:dyDescent="0.25">
      <c r="A50" s="458" t="e">
        <f>'Mapa Final'!#REF!</f>
        <v>#REF!</v>
      </c>
      <c r="B50" s="444" t="e">
        <f>'Mapa Final'!#REF!</f>
        <v>#REF!</v>
      </c>
      <c r="C50" s="461" t="e">
        <f>'Mapa Final'!#REF!</f>
        <v>#REF!</v>
      </c>
      <c r="D50" s="461" t="e">
        <f>'Mapa Final'!#REF!</f>
        <v>#REF!</v>
      </c>
      <c r="E50" s="464" t="e">
        <f>'Mapa Final'!#REF!</f>
        <v>#REF!</v>
      </c>
      <c r="F50" s="464" t="e">
        <f>'Mapa Final'!#REF!</f>
        <v>#REF!</v>
      </c>
      <c r="G50" s="464" t="e">
        <f>'Mapa Final'!#REF!</f>
        <v>#REF!</v>
      </c>
      <c r="H50" s="467" t="e">
        <f>'Mapa Final'!#REF!</f>
        <v>#REF!</v>
      </c>
      <c r="I50" s="470" t="e">
        <f>'Mapa Final'!#REF!</f>
        <v>#REF!</v>
      </c>
      <c r="J50" s="449" t="e">
        <f>'Mapa Final'!#REF!</f>
        <v>#REF!</v>
      </c>
      <c r="K50" s="452" t="e">
        <f>'Mapa Final'!#REF!</f>
        <v>#REF!</v>
      </c>
      <c r="L50" s="452" t="e">
        <f>'Mapa Final'!#REF!</f>
        <v>#REF!</v>
      </c>
      <c r="M50" s="455" t="e">
        <f>'Mapa Final'!#REF!</f>
        <v>#REF!</v>
      </c>
      <c r="N50" s="452" t="e">
        <f>'Mapa Final'!#REF!</f>
        <v>#REF!</v>
      </c>
      <c r="O50" s="446"/>
      <c r="P50" s="446"/>
      <c r="Q50" s="446"/>
      <c r="R50" s="446"/>
      <c r="S50" s="446"/>
      <c r="T50" s="446"/>
    </row>
    <row r="51" spans="1:20" x14ac:dyDescent="0.25">
      <c r="A51" s="459"/>
      <c r="B51" s="314"/>
      <c r="C51" s="462"/>
      <c r="D51" s="462"/>
      <c r="E51" s="465"/>
      <c r="F51" s="465"/>
      <c r="G51" s="465"/>
      <c r="H51" s="468"/>
      <c r="I51" s="471"/>
      <c r="J51" s="450"/>
      <c r="K51" s="453"/>
      <c r="L51" s="453"/>
      <c r="M51" s="456"/>
      <c r="N51" s="453"/>
      <c r="O51" s="447"/>
      <c r="P51" s="447"/>
      <c r="Q51" s="447"/>
      <c r="R51" s="447"/>
      <c r="S51" s="447"/>
      <c r="T51" s="447"/>
    </row>
    <row r="52" spans="1:20" x14ac:dyDescent="0.25">
      <c r="A52" s="459"/>
      <c r="B52" s="314"/>
      <c r="C52" s="462"/>
      <c r="D52" s="462"/>
      <c r="E52" s="465"/>
      <c r="F52" s="465"/>
      <c r="G52" s="465"/>
      <c r="H52" s="468"/>
      <c r="I52" s="471"/>
      <c r="J52" s="450"/>
      <c r="K52" s="453"/>
      <c r="L52" s="453"/>
      <c r="M52" s="456"/>
      <c r="N52" s="453"/>
      <c r="O52" s="447"/>
      <c r="P52" s="447"/>
      <c r="Q52" s="447"/>
      <c r="R52" s="447"/>
      <c r="S52" s="447"/>
      <c r="T52" s="447"/>
    </row>
    <row r="53" spans="1:20" x14ac:dyDescent="0.25">
      <c r="A53" s="459"/>
      <c r="B53" s="314"/>
      <c r="C53" s="462"/>
      <c r="D53" s="462"/>
      <c r="E53" s="465"/>
      <c r="F53" s="465"/>
      <c r="G53" s="465"/>
      <c r="H53" s="468"/>
      <c r="I53" s="471"/>
      <c r="J53" s="450"/>
      <c r="K53" s="453"/>
      <c r="L53" s="453"/>
      <c r="M53" s="456"/>
      <c r="N53" s="453"/>
      <c r="O53" s="447"/>
      <c r="P53" s="447"/>
      <c r="Q53" s="447"/>
      <c r="R53" s="447"/>
      <c r="S53" s="447"/>
      <c r="T53" s="447"/>
    </row>
    <row r="54" spans="1:20" ht="15.75" thickBot="1" x14ac:dyDescent="0.3">
      <c r="A54" s="460"/>
      <c r="B54" s="445"/>
      <c r="C54" s="463"/>
      <c r="D54" s="463"/>
      <c r="E54" s="466"/>
      <c r="F54" s="466"/>
      <c r="G54" s="466"/>
      <c r="H54" s="469"/>
      <c r="I54" s="472"/>
      <c r="J54" s="451"/>
      <c r="K54" s="454"/>
      <c r="L54" s="454"/>
      <c r="M54" s="457"/>
      <c r="N54" s="454"/>
      <c r="O54" s="448"/>
      <c r="P54" s="448"/>
      <c r="Q54" s="448"/>
      <c r="R54" s="448"/>
      <c r="S54" s="448"/>
      <c r="T54" s="448"/>
    </row>
    <row r="55" spans="1:20" x14ac:dyDescent="0.25">
      <c r="A55" s="458" t="e">
        <f>'Mapa Final'!#REF!</f>
        <v>#REF!</v>
      </c>
      <c r="B55" s="444" t="e">
        <f>'Mapa Final'!#REF!</f>
        <v>#REF!</v>
      </c>
      <c r="C55" s="461" t="e">
        <f>'Mapa Final'!#REF!</f>
        <v>#REF!</v>
      </c>
      <c r="D55" s="461" t="e">
        <f>'Mapa Final'!#REF!</f>
        <v>#REF!</v>
      </c>
      <c r="E55" s="464" t="e">
        <f>'Mapa Final'!#REF!</f>
        <v>#REF!</v>
      </c>
      <c r="F55" s="464" t="e">
        <f>'Mapa Final'!#REF!</f>
        <v>#REF!</v>
      </c>
      <c r="G55" s="464" t="e">
        <f>'Mapa Final'!#REF!</f>
        <v>#REF!</v>
      </c>
      <c r="H55" s="467" t="e">
        <f>'Mapa Final'!#REF!</f>
        <v>#REF!</v>
      </c>
      <c r="I55" s="470" t="e">
        <f>'Mapa Final'!#REF!</f>
        <v>#REF!</v>
      </c>
      <c r="J55" s="449" t="e">
        <f>'Mapa Final'!#REF!</f>
        <v>#REF!</v>
      </c>
      <c r="K55" s="452" t="e">
        <f>'Mapa Final'!#REF!</f>
        <v>#REF!</v>
      </c>
      <c r="L55" s="452" t="e">
        <f>'Mapa Final'!#REF!</f>
        <v>#REF!</v>
      </c>
      <c r="M55" s="455" t="e">
        <f>'Mapa Final'!#REF!</f>
        <v>#REF!</v>
      </c>
      <c r="N55" s="452" t="e">
        <f>'Mapa Final'!#REF!</f>
        <v>#REF!</v>
      </c>
      <c r="O55" s="446"/>
      <c r="P55" s="446"/>
      <c r="Q55" s="446"/>
      <c r="R55" s="446"/>
      <c r="S55" s="446"/>
      <c r="T55" s="446"/>
    </row>
    <row r="56" spans="1:20" x14ac:dyDescent="0.25">
      <c r="A56" s="459"/>
      <c r="B56" s="314"/>
      <c r="C56" s="462"/>
      <c r="D56" s="462"/>
      <c r="E56" s="465"/>
      <c r="F56" s="465"/>
      <c r="G56" s="465"/>
      <c r="H56" s="468"/>
      <c r="I56" s="471"/>
      <c r="J56" s="450"/>
      <c r="K56" s="453"/>
      <c r="L56" s="453"/>
      <c r="M56" s="456"/>
      <c r="N56" s="453"/>
      <c r="O56" s="447"/>
      <c r="P56" s="447"/>
      <c r="Q56" s="447"/>
      <c r="R56" s="447"/>
      <c r="S56" s="447"/>
      <c r="T56" s="447"/>
    </row>
    <row r="57" spans="1:20" x14ac:dyDescent="0.25">
      <c r="A57" s="459"/>
      <c r="B57" s="314"/>
      <c r="C57" s="462"/>
      <c r="D57" s="462"/>
      <c r="E57" s="465"/>
      <c r="F57" s="465"/>
      <c r="G57" s="465"/>
      <c r="H57" s="468"/>
      <c r="I57" s="471"/>
      <c r="J57" s="450"/>
      <c r="K57" s="453"/>
      <c r="L57" s="453"/>
      <c r="M57" s="456"/>
      <c r="N57" s="453"/>
      <c r="O57" s="447"/>
      <c r="P57" s="447"/>
      <c r="Q57" s="447"/>
      <c r="R57" s="447"/>
      <c r="S57" s="447"/>
      <c r="T57" s="447"/>
    </row>
    <row r="58" spans="1:20" x14ac:dyDescent="0.25">
      <c r="A58" s="459"/>
      <c r="B58" s="314"/>
      <c r="C58" s="462"/>
      <c r="D58" s="462"/>
      <c r="E58" s="465"/>
      <c r="F58" s="465"/>
      <c r="G58" s="465"/>
      <c r="H58" s="468"/>
      <c r="I58" s="471"/>
      <c r="J58" s="450"/>
      <c r="K58" s="453"/>
      <c r="L58" s="453"/>
      <c r="M58" s="456"/>
      <c r="N58" s="453"/>
      <c r="O58" s="447"/>
      <c r="P58" s="447"/>
      <c r="Q58" s="447"/>
      <c r="R58" s="447"/>
      <c r="S58" s="447"/>
      <c r="T58" s="447"/>
    </row>
    <row r="59" spans="1:20" ht="15.75" thickBot="1" x14ac:dyDescent="0.3">
      <c r="A59" s="460"/>
      <c r="B59" s="445"/>
      <c r="C59" s="463"/>
      <c r="D59" s="463"/>
      <c r="E59" s="466"/>
      <c r="F59" s="466"/>
      <c r="G59" s="466"/>
      <c r="H59" s="469"/>
      <c r="I59" s="472"/>
      <c r="J59" s="451"/>
      <c r="K59" s="454"/>
      <c r="L59" s="454"/>
      <c r="M59" s="457"/>
      <c r="N59" s="454"/>
      <c r="O59" s="448"/>
      <c r="P59" s="448"/>
      <c r="Q59" s="448"/>
      <c r="R59" s="448"/>
      <c r="S59" s="448"/>
      <c r="T59" s="44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9" customFormat="1" ht="16.5" customHeight="1" x14ac:dyDescent="0.3">
      <c r="A1" s="353"/>
      <c r="B1" s="354"/>
      <c r="C1" s="354"/>
      <c r="D1" s="480" t="s">
        <v>378</v>
      </c>
      <c r="E1" s="480"/>
      <c r="F1" s="480"/>
      <c r="G1" s="480"/>
      <c r="H1" s="480"/>
      <c r="I1" s="480"/>
      <c r="J1" s="480"/>
      <c r="K1" s="480"/>
      <c r="L1" s="480"/>
      <c r="M1" s="480"/>
      <c r="N1" s="480"/>
      <c r="O1" s="480"/>
      <c r="P1" s="480"/>
      <c r="Q1" s="481"/>
      <c r="R1" s="345" t="s">
        <v>67</v>
      </c>
      <c r="S1" s="345"/>
      <c r="T1" s="345"/>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x14ac:dyDescent="0.3">
      <c r="A2" s="355"/>
      <c r="B2" s="356"/>
      <c r="C2" s="356"/>
      <c r="D2" s="482"/>
      <c r="E2" s="482"/>
      <c r="F2" s="482"/>
      <c r="G2" s="482"/>
      <c r="H2" s="482"/>
      <c r="I2" s="482"/>
      <c r="J2" s="482"/>
      <c r="K2" s="482"/>
      <c r="L2" s="482"/>
      <c r="M2" s="482"/>
      <c r="N2" s="482"/>
      <c r="O2" s="482"/>
      <c r="P2" s="482"/>
      <c r="Q2" s="483"/>
      <c r="R2" s="345"/>
      <c r="S2" s="345"/>
      <c r="T2" s="345"/>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x14ac:dyDescent="0.3">
      <c r="A3" s="2"/>
      <c r="B3" s="2"/>
      <c r="C3" s="212"/>
      <c r="D3" s="482"/>
      <c r="E3" s="482"/>
      <c r="F3" s="482"/>
      <c r="G3" s="482"/>
      <c r="H3" s="482"/>
      <c r="I3" s="482"/>
      <c r="J3" s="482"/>
      <c r="K3" s="482"/>
      <c r="L3" s="482"/>
      <c r="M3" s="482"/>
      <c r="N3" s="482"/>
      <c r="O3" s="482"/>
      <c r="P3" s="482"/>
      <c r="Q3" s="483"/>
      <c r="R3" s="345"/>
      <c r="S3" s="345"/>
      <c r="T3" s="345"/>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x14ac:dyDescent="0.3">
      <c r="A4" s="346" t="s">
        <v>0</v>
      </c>
      <c r="B4" s="347"/>
      <c r="C4" s="348"/>
      <c r="D4" s="349" t="str">
        <f>'Mapa Final'!D4</f>
        <v xml:space="preserve">Seguridad y Salud en el Trabajo </v>
      </c>
      <c r="E4" s="350"/>
      <c r="F4" s="350"/>
      <c r="G4" s="350"/>
      <c r="H4" s="350"/>
      <c r="I4" s="350"/>
      <c r="J4" s="350"/>
      <c r="K4" s="350"/>
      <c r="L4" s="350"/>
      <c r="M4" s="350"/>
      <c r="N4" s="351"/>
      <c r="O4" s="352"/>
      <c r="P4" s="352"/>
      <c r="Q4" s="352"/>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x14ac:dyDescent="0.3">
      <c r="A5" s="346" t="s">
        <v>1</v>
      </c>
      <c r="B5" s="347"/>
      <c r="C5" s="348"/>
      <c r="D5" s="357" t="str">
        <f>'Mapa Final'!D5</f>
        <v>Velar por el bienestar, la salud y seguridad en el trabajo de todos los servidores judiciales, mediante el PHVA del Sistema de Gestión de Seguridad y Salud en el Trabajo (SG-SST), en el marco del Sistema Gestión de la Calidad y Medio Ambiente de la Rama Judicial.</v>
      </c>
      <c r="E5" s="358"/>
      <c r="F5" s="358"/>
      <c r="G5" s="358"/>
      <c r="H5" s="358"/>
      <c r="I5" s="358"/>
      <c r="J5" s="358"/>
      <c r="K5" s="358"/>
      <c r="L5" s="358"/>
      <c r="M5" s="358"/>
      <c r="N5" s="359"/>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x14ac:dyDescent="0.35">
      <c r="A6" s="346" t="s">
        <v>2</v>
      </c>
      <c r="B6" s="347"/>
      <c r="C6" s="348"/>
      <c r="D6" s="357" t="str">
        <f>'Mapa Final'!D6</f>
        <v>Dirección Seccional de Administración Judicial Armenia- Quindío</v>
      </c>
      <c r="E6" s="358"/>
      <c r="F6" s="358"/>
      <c r="G6" s="358"/>
      <c r="H6" s="358"/>
      <c r="I6" s="358"/>
      <c r="J6" s="358"/>
      <c r="K6" s="358"/>
      <c r="L6" s="358"/>
      <c r="M6" s="358"/>
      <c r="N6" s="359"/>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193" customFormat="1" ht="38.25" customHeight="1" thickTop="1" thickBot="1" x14ac:dyDescent="0.3">
      <c r="A7" s="475" t="s">
        <v>354</v>
      </c>
      <c r="B7" s="476"/>
      <c r="C7" s="476"/>
      <c r="D7" s="476"/>
      <c r="E7" s="476"/>
      <c r="F7" s="477"/>
      <c r="G7" s="200"/>
      <c r="H7" s="478" t="s">
        <v>355</v>
      </c>
      <c r="I7" s="478"/>
      <c r="J7" s="478"/>
      <c r="K7" s="478" t="s">
        <v>356</v>
      </c>
      <c r="L7" s="478"/>
      <c r="M7" s="478"/>
      <c r="N7" s="479" t="s">
        <v>357</v>
      </c>
      <c r="O7" s="484" t="s">
        <v>358</v>
      </c>
      <c r="P7" s="486" t="s">
        <v>359</v>
      </c>
      <c r="Q7" s="487"/>
      <c r="R7" s="486" t="s">
        <v>360</v>
      </c>
      <c r="S7" s="487"/>
      <c r="T7" s="488" t="s">
        <v>381</v>
      </c>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row>
    <row r="8" spans="1:278" s="194" customFormat="1" ht="60.95" customHeight="1" thickTop="1" thickBot="1" x14ac:dyDescent="0.3">
      <c r="A8" s="210" t="s">
        <v>203</v>
      </c>
      <c r="B8" s="210" t="s">
        <v>385</v>
      </c>
      <c r="C8" s="211" t="s">
        <v>8</v>
      </c>
      <c r="D8" s="201" t="s">
        <v>369</v>
      </c>
      <c r="E8" s="213" t="s">
        <v>10</v>
      </c>
      <c r="F8" s="213" t="s">
        <v>11</v>
      </c>
      <c r="G8" s="213" t="s">
        <v>12</v>
      </c>
      <c r="H8" s="203" t="s">
        <v>362</v>
      </c>
      <c r="I8" s="203" t="s">
        <v>38</v>
      </c>
      <c r="J8" s="203" t="s">
        <v>363</v>
      </c>
      <c r="K8" s="203" t="s">
        <v>362</v>
      </c>
      <c r="L8" s="203" t="s">
        <v>364</v>
      </c>
      <c r="M8" s="203" t="s">
        <v>363</v>
      </c>
      <c r="N8" s="479"/>
      <c r="O8" s="485"/>
      <c r="P8" s="204" t="s">
        <v>365</v>
      </c>
      <c r="Q8" s="204" t="s">
        <v>366</v>
      </c>
      <c r="R8" s="204" t="s">
        <v>367</v>
      </c>
      <c r="S8" s="204" t="s">
        <v>368</v>
      </c>
      <c r="T8" s="488"/>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row>
    <row r="9" spans="1:278" s="195" customFormat="1" ht="10.5" customHeight="1" thickTop="1" thickBot="1" x14ac:dyDescent="0.3">
      <c r="A9" s="473"/>
      <c r="B9" s="474"/>
      <c r="C9" s="474"/>
      <c r="D9" s="474"/>
      <c r="E9" s="474"/>
      <c r="F9" s="474"/>
      <c r="G9" s="474"/>
      <c r="H9" s="474"/>
      <c r="I9" s="474"/>
      <c r="J9" s="474"/>
      <c r="K9" s="474"/>
      <c r="L9" s="474"/>
      <c r="M9" s="474"/>
      <c r="N9" s="474"/>
      <c r="T9" s="205"/>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8"/>
      <c r="BM9" s="208"/>
      <c r="BN9" s="208"/>
      <c r="BO9" s="208"/>
      <c r="BP9" s="208"/>
      <c r="BQ9" s="208"/>
      <c r="BR9" s="208"/>
      <c r="BS9" s="208"/>
      <c r="BT9" s="208"/>
      <c r="BU9" s="208"/>
      <c r="BV9" s="208"/>
      <c r="BW9" s="208"/>
      <c r="BX9" s="208"/>
      <c r="BY9" s="208"/>
      <c r="BZ9" s="208"/>
      <c r="CA9" s="208"/>
      <c r="CB9" s="208"/>
      <c r="CC9" s="208"/>
      <c r="CD9" s="208"/>
      <c r="CE9" s="208"/>
      <c r="CF9" s="208"/>
      <c r="CG9" s="208"/>
      <c r="CH9" s="208"/>
      <c r="CI9" s="208"/>
      <c r="CJ9" s="208"/>
      <c r="CK9" s="208"/>
      <c r="CL9" s="208"/>
      <c r="CM9" s="208"/>
      <c r="CN9" s="208"/>
      <c r="CO9" s="208"/>
      <c r="CP9" s="208"/>
      <c r="CQ9" s="208"/>
      <c r="CR9" s="208"/>
      <c r="CS9" s="208"/>
      <c r="CT9" s="208"/>
      <c r="CU9" s="208"/>
      <c r="CV9" s="208"/>
      <c r="CW9" s="208"/>
      <c r="CX9" s="208"/>
      <c r="CY9" s="208"/>
      <c r="CZ9" s="208"/>
      <c r="DA9" s="208"/>
      <c r="DB9" s="208"/>
      <c r="DC9" s="208"/>
      <c r="DD9" s="208"/>
      <c r="DE9" s="208"/>
      <c r="DF9" s="208"/>
      <c r="DG9" s="208"/>
      <c r="DH9" s="208"/>
      <c r="DI9" s="208"/>
      <c r="DJ9" s="208"/>
      <c r="DK9" s="208"/>
      <c r="DL9" s="208"/>
      <c r="DM9" s="208"/>
      <c r="DN9" s="208"/>
      <c r="DO9" s="208"/>
      <c r="DP9" s="208"/>
      <c r="DQ9" s="208"/>
      <c r="DR9" s="208"/>
      <c r="DS9" s="208"/>
      <c r="DT9" s="208"/>
      <c r="DU9" s="208"/>
      <c r="DV9" s="208"/>
      <c r="DW9" s="208"/>
      <c r="DX9" s="208"/>
      <c r="DY9" s="208"/>
      <c r="DZ9" s="208"/>
      <c r="EA9" s="208"/>
      <c r="EB9" s="208"/>
      <c r="EC9" s="208"/>
      <c r="ED9" s="208"/>
      <c r="EE9" s="208"/>
      <c r="EF9" s="208"/>
      <c r="EG9" s="208"/>
      <c r="EH9" s="208"/>
      <c r="EI9" s="208"/>
      <c r="EJ9" s="208"/>
      <c r="EK9" s="208"/>
      <c r="EL9" s="208"/>
      <c r="EM9" s="208"/>
      <c r="EN9" s="208"/>
      <c r="EO9" s="208"/>
      <c r="EP9" s="208"/>
      <c r="EQ9" s="208"/>
      <c r="ER9" s="208"/>
      <c r="ES9" s="208"/>
      <c r="ET9" s="208"/>
      <c r="EU9" s="208"/>
      <c r="EV9" s="208"/>
      <c r="EW9" s="208"/>
      <c r="EX9" s="208"/>
      <c r="EY9" s="208"/>
      <c r="EZ9" s="208"/>
      <c r="FA9" s="208"/>
      <c r="FB9" s="208"/>
      <c r="FC9" s="208"/>
      <c r="FD9" s="208"/>
      <c r="FE9" s="208"/>
      <c r="FF9" s="208"/>
      <c r="FG9" s="208"/>
      <c r="FH9" s="208"/>
      <c r="FI9" s="208"/>
      <c r="FJ9" s="208"/>
      <c r="FK9" s="208"/>
      <c r="FL9" s="208"/>
      <c r="FM9" s="208"/>
      <c r="FN9" s="208"/>
      <c r="FO9" s="208"/>
      <c r="FP9" s="208"/>
      <c r="FQ9" s="208"/>
      <c r="FR9" s="208"/>
      <c r="FS9" s="208"/>
      <c r="FT9" s="208"/>
    </row>
    <row r="10" spans="1:278" s="196" customFormat="1" ht="15" customHeight="1" x14ac:dyDescent="0.2">
      <c r="A10" s="458">
        <f>'Mapa Final'!A10</f>
        <v>1</v>
      </c>
      <c r="B10" s="444" t="str">
        <f>'Mapa Final'!B10</f>
        <v>Inexactitud en la Planeación y Ejecución del Sistema de Gestión de Seguridad y Salud en el Trabajo</v>
      </c>
      <c r="C10" s="461" t="str">
        <f>'Mapa Final'!C10</f>
        <v>Incumplimiento de las metas establecidas</v>
      </c>
      <c r="D10" s="461" t="str">
        <f>'Mapa Final'!D10</f>
        <v>1. Desalineación de Ias metas plasmadas en los subprogramas con respecto al Plan Anual de Trabajo y a la normativa vigente sobre la materia.</v>
      </c>
      <c r="E10" s="464" t="str">
        <f>'Mapa Final'!E10</f>
        <v>Demora en los tiempos de presentación y aprobación  del Plan de Trabajo por parte del Nivel Central.</v>
      </c>
      <c r="F10" s="464" t="str">
        <f>'Mapa Final'!F10</f>
        <v>Posibilidad de incumplimiento de las metas establecidas en el Plan de Trabajo, llevando a la entidad a incurrir en sanciones establecidas por los organismos de vigilancia y control.</v>
      </c>
      <c r="G10" s="464" t="str">
        <f>'Mapa Final'!G10</f>
        <v>Ejecución y Administración de Procesos</v>
      </c>
      <c r="H10" s="467" t="str">
        <f>'Mapa Final'!I10</f>
        <v>Baja</v>
      </c>
      <c r="I10" s="470" t="str">
        <f>'Mapa Final'!L10</f>
        <v>Mayor</v>
      </c>
      <c r="J10" s="449" t="str">
        <f>'Mapa Final'!N10</f>
        <v xml:space="preserve">Alto </v>
      </c>
      <c r="K10" s="452" t="str">
        <f>'Mapa Final'!AA10</f>
        <v>Baja</v>
      </c>
      <c r="L10" s="452" t="str">
        <f>'Mapa Final'!AE10</f>
        <v>Mayor</v>
      </c>
      <c r="M10" s="455" t="str">
        <f>'Mapa Final'!AG10</f>
        <v xml:space="preserve">Alto </v>
      </c>
      <c r="N10" s="452" t="str">
        <f>'Mapa Final'!AH10</f>
        <v>Evitar</v>
      </c>
      <c r="O10" s="446"/>
      <c r="P10" s="446"/>
      <c r="Q10" s="446"/>
      <c r="R10" s="446"/>
      <c r="S10" s="446"/>
      <c r="T10" s="446"/>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c r="BT10" s="209"/>
      <c r="BU10" s="209"/>
      <c r="BV10" s="209"/>
      <c r="BW10" s="209"/>
      <c r="BX10" s="209"/>
      <c r="BY10" s="209"/>
      <c r="BZ10" s="209"/>
      <c r="CA10" s="209"/>
      <c r="CB10" s="209"/>
      <c r="CC10" s="209"/>
      <c r="CD10" s="209"/>
      <c r="CE10" s="209"/>
      <c r="CF10" s="209"/>
      <c r="CG10" s="209"/>
      <c r="CH10" s="209"/>
      <c r="CI10" s="209"/>
      <c r="CJ10" s="209"/>
      <c r="CK10" s="209"/>
      <c r="CL10" s="209"/>
      <c r="CM10" s="209"/>
      <c r="CN10" s="209"/>
      <c r="CO10" s="209"/>
      <c r="CP10" s="209"/>
      <c r="CQ10" s="209"/>
      <c r="CR10" s="209"/>
      <c r="CS10" s="209"/>
      <c r="CT10" s="209"/>
      <c r="CU10" s="209"/>
      <c r="CV10" s="209"/>
      <c r="CW10" s="209"/>
      <c r="CX10" s="209"/>
      <c r="CY10" s="209"/>
      <c r="CZ10" s="209"/>
      <c r="DA10" s="209"/>
      <c r="DB10" s="209"/>
      <c r="DC10" s="209"/>
      <c r="DD10" s="209"/>
      <c r="DE10" s="209"/>
      <c r="DF10" s="209"/>
      <c r="DG10" s="209"/>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c r="EP10" s="209"/>
      <c r="EQ10" s="209"/>
      <c r="ER10" s="209"/>
      <c r="ES10" s="209"/>
      <c r="ET10" s="209"/>
      <c r="EU10" s="209"/>
      <c r="EV10" s="209"/>
      <c r="EW10" s="209"/>
      <c r="EX10" s="209"/>
      <c r="EY10" s="209"/>
      <c r="EZ10" s="209"/>
      <c r="FA10" s="209"/>
      <c r="FB10" s="209"/>
      <c r="FC10" s="209"/>
      <c r="FD10" s="209"/>
      <c r="FE10" s="209"/>
      <c r="FF10" s="209"/>
      <c r="FG10" s="209"/>
      <c r="FH10" s="209"/>
      <c r="FI10" s="209"/>
      <c r="FJ10" s="209"/>
      <c r="FK10" s="209"/>
      <c r="FL10" s="209"/>
      <c r="FM10" s="209"/>
      <c r="FN10" s="209"/>
      <c r="FO10" s="209"/>
      <c r="FP10" s="209"/>
      <c r="FQ10" s="209"/>
      <c r="FR10" s="209"/>
      <c r="FS10" s="209"/>
      <c r="FT10" s="209"/>
    </row>
    <row r="11" spans="1:278" s="196" customFormat="1" ht="13.5" customHeight="1" x14ac:dyDescent="0.2">
      <c r="A11" s="459"/>
      <c r="B11" s="489"/>
      <c r="C11" s="462"/>
      <c r="D11" s="462"/>
      <c r="E11" s="465"/>
      <c r="F11" s="465"/>
      <c r="G11" s="465"/>
      <c r="H11" s="468"/>
      <c r="I11" s="471"/>
      <c r="J11" s="450"/>
      <c r="K11" s="453"/>
      <c r="L11" s="453"/>
      <c r="M11" s="456"/>
      <c r="N11" s="453"/>
      <c r="O11" s="447"/>
      <c r="P11" s="447"/>
      <c r="Q11" s="447"/>
      <c r="R11" s="447"/>
      <c r="S11" s="447"/>
      <c r="T11" s="447"/>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c r="BI11" s="209"/>
      <c r="BJ11" s="209"/>
      <c r="BK11" s="209"/>
      <c r="BL11" s="209"/>
      <c r="BM11" s="209"/>
      <c r="BN11" s="209"/>
      <c r="BO11" s="209"/>
      <c r="BP11" s="209"/>
      <c r="BQ11" s="209"/>
      <c r="BR11" s="209"/>
      <c r="BS11" s="209"/>
      <c r="BT11" s="209"/>
      <c r="BU11" s="209"/>
      <c r="BV11" s="209"/>
      <c r="BW11" s="209"/>
      <c r="BX11" s="209"/>
      <c r="BY11" s="209"/>
      <c r="BZ11" s="209"/>
      <c r="CA11" s="209"/>
      <c r="CB11" s="209"/>
      <c r="CC11" s="209"/>
      <c r="CD11" s="209"/>
      <c r="CE11" s="209"/>
      <c r="CF11" s="209"/>
      <c r="CG11" s="209"/>
      <c r="CH11" s="209"/>
      <c r="CI11" s="209"/>
      <c r="CJ11" s="209"/>
      <c r="CK11" s="209"/>
      <c r="CL11" s="209"/>
      <c r="CM11" s="209"/>
      <c r="CN11" s="209"/>
      <c r="CO11" s="209"/>
      <c r="CP11" s="209"/>
      <c r="CQ11" s="209"/>
      <c r="CR11" s="209"/>
      <c r="CS11" s="209"/>
      <c r="CT11" s="209"/>
      <c r="CU11" s="209"/>
      <c r="CV11" s="209"/>
      <c r="CW11" s="209"/>
      <c r="CX11" s="209"/>
      <c r="CY11" s="209"/>
      <c r="CZ11" s="209"/>
      <c r="DA11" s="209"/>
      <c r="DB11" s="209"/>
      <c r="DC11" s="209"/>
      <c r="DD11" s="209"/>
      <c r="DE11" s="209"/>
      <c r="DF11" s="209"/>
      <c r="DG11" s="209"/>
      <c r="DH11" s="209"/>
      <c r="DI11" s="209"/>
      <c r="DJ11" s="209"/>
      <c r="DK11" s="209"/>
      <c r="DL11" s="209"/>
      <c r="DM11" s="209"/>
      <c r="DN11" s="209"/>
      <c r="DO11" s="209"/>
      <c r="DP11" s="209"/>
      <c r="DQ11" s="209"/>
      <c r="DR11" s="209"/>
      <c r="DS11" s="209"/>
      <c r="DT11" s="209"/>
      <c r="DU11" s="209"/>
      <c r="DV11" s="209"/>
      <c r="DW11" s="209"/>
      <c r="DX11" s="209"/>
      <c r="DY11" s="209"/>
      <c r="DZ11" s="209"/>
      <c r="EA11" s="209"/>
      <c r="EB11" s="209"/>
      <c r="EC11" s="209"/>
      <c r="ED11" s="209"/>
      <c r="EE11" s="209"/>
      <c r="EF11" s="209"/>
      <c r="EG11" s="209"/>
      <c r="EH11" s="209"/>
      <c r="EI11" s="209"/>
      <c r="EJ11" s="209"/>
      <c r="EK11" s="209"/>
      <c r="EL11" s="209"/>
      <c r="EM11" s="209"/>
      <c r="EN11" s="209"/>
      <c r="EO11" s="209"/>
      <c r="EP11" s="209"/>
      <c r="EQ11" s="209"/>
      <c r="ER11" s="209"/>
      <c r="ES11" s="209"/>
      <c r="ET11" s="209"/>
      <c r="EU11" s="209"/>
      <c r="EV11" s="209"/>
      <c r="EW11" s="209"/>
      <c r="EX11" s="209"/>
      <c r="EY11" s="209"/>
      <c r="EZ11" s="209"/>
      <c r="FA11" s="209"/>
      <c r="FB11" s="209"/>
      <c r="FC11" s="209"/>
      <c r="FD11" s="209"/>
      <c r="FE11" s="209"/>
      <c r="FF11" s="209"/>
      <c r="FG11" s="209"/>
      <c r="FH11" s="209"/>
      <c r="FI11" s="209"/>
      <c r="FJ11" s="209"/>
      <c r="FK11" s="209"/>
      <c r="FL11" s="209"/>
      <c r="FM11" s="209"/>
      <c r="FN11" s="209"/>
      <c r="FO11" s="209"/>
      <c r="FP11" s="209"/>
      <c r="FQ11" s="209"/>
      <c r="FR11" s="209"/>
      <c r="FS11" s="209"/>
      <c r="FT11" s="209"/>
    </row>
    <row r="12" spans="1:278" s="196" customFormat="1" ht="13.5" customHeight="1" x14ac:dyDescent="0.2">
      <c r="A12" s="459"/>
      <c r="B12" s="489"/>
      <c r="C12" s="462"/>
      <c r="D12" s="462"/>
      <c r="E12" s="465"/>
      <c r="F12" s="465"/>
      <c r="G12" s="465"/>
      <c r="H12" s="468"/>
      <c r="I12" s="471"/>
      <c r="J12" s="450"/>
      <c r="K12" s="453"/>
      <c r="L12" s="453"/>
      <c r="M12" s="456"/>
      <c r="N12" s="453"/>
      <c r="O12" s="447"/>
      <c r="P12" s="447"/>
      <c r="Q12" s="447"/>
      <c r="R12" s="447"/>
      <c r="S12" s="447"/>
      <c r="T12" s="447"/>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c r="BI12" s="209"/>
      <c r="BJ12" s="209"/>
      <c r="BK12" s="209"/>
      <c r="BL12" s="209"/>
      <c r="BM12" s="209"/>
      <c r="BN12" s="209"/>
      <c r="BO12" s="209"/>
      <c r="BP12" s="209"/>
      <c r="BQ12" s="209"/>
      <c r="BR12" s="209"/>
      <c r="BS12" s="209"/>
      <c r="BT12" s="209"/>
      <c r="BU12" s="209"/>
      <c r="BV12" s="209"/>
      <c r="BW12" s="209"/>
      <c r="BX12" s="209"/>
      <c r="BY12" s="209"/>
      <c r="BZ12" s="209"/>
      <c r="CA12" s="209"/>
      <c r="CB12" s="209"/>
      <c r="CC12" s="209"/>
      <c r="CD12" s="209"/>
      <c r="CE12" s="209"/>
      <c r="CF12" s="209"/>
      <c r="CG12" s="209"/>
      <c r="CH12" s="209"/>
      <c r="CI12" s="209"/>
      <c r="CJ12" s="209"/>
      <c r="CK12" s="209"/>
      <c r="CL12" s="209"/>
      <c r="CM12" s="209"/>
      <c r="CN12" s="209"/>
      <c r="CO12" s="209"/>
      <c r="CP12" s="209"/>
      <c r="CQ12" s="209"/>
      <c r="CR12" s="209"/>
      <c r="CS12" s="209"/>
      <c r="CT12" s="209"/>
      <c r="CU12" s="209"/>
      <c r="CV12" s="209"/>
      <c r="CW12" s="209"/>
      <c r="CX12" s="209"/>
      <c r="CY12" s="209"/>
      <c r="CZ12" s="209"/>
      <c r="DA12" s="209"/>
      <c r="DB12" s="209"/>
      <c r="DC12" s="209"/>
      <c r="DD12" s="209"/>
      <c r="DE12" s="209"/>
      <c r="DF12" s="209"/>
      <c r="DG12" s="209"/>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c r="EP12" s="209"/>
      <c r="EQ12" s="209"/>
      <c r="ER12" s="209"/>
      <c r="ES12" s="209"/>
      <c r="ET12" s="209"/>
      <c r="EU12" s="209"/>
      <c r="EV12" s="209"/>
      <c r="EW12" s="209"/>
      <c r="EX12" s="209"/>
      <c r="EY12" s="209"/>
      <c r="EZ12" s="209"/>
      <c r="FA12" s="209"/>
      <c r="FB12" s="209"/>
      <c r="FC12" s="209"/>
      <c r="FD12" s="209"/>
      <c r="FE12" s="209"/>
      <c r="FF12" s="209"/>
      <c r="FG12" s="209"/>
      <c r="FH12" s="209"/>
      <c r="FI12" s="209"/>
      <c r="FJ12" s="209"/>
      <c r="FK12" s="209"/>
      <c r="FL12" s="209"/>
      <c r="FM12" s="209"/>
      <c r="FN12" s="209"/>
      <c r="FO12" s="209"/>
      <c r="FP12" s="209"/>
      <c r="FQ12" s="209"/>
      <c r="FR12" s="209"/>
      <c r="FS12" s="209"/>
      <c r="FT12" s="209"/>
    </row>
    <row r="13" spans="1:278" s="196" customFormat="1" ht="13.5" customHeight="1" x14ac:dyDescent="0.2">
      <c r="A13" s="459"/>
      <c r="B13" s="489"/>
      <c r="C13" s="462"/>
      <c r="D13" s="462"/>
      <c r="E13" s="465"/>
      <c r="F13" s="465"/>
      <c r="G13" s="465"/>
      <c r="H13" s="468"/>
      <c r="I13" s="471"/>
      <c r="J13" s="450"/>
      <c r="K13" s="453"/>
      <c r="L13" s="453"/>
      <c r="M13" s="456"/>
      <c r="N13" s="453"/>
      <c r="O13" s="447"/>
      <c r="P13" s="447"/>
      <c r="Q13" s="447"/>
      <c r="R13" s="447"/>
      <c r="S13" s="447"/>
      <c r="T13" s="447"/>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row>
    <row r="14" spans="1:278" s="196" customFormat="1" ht="238.5" customHeight="1" thickBot="1" x14ac:dyDescent="0.25">
      <c r="A14" s="460"/>
      <c r="B14" s="490"/>
      <c r="C14" s="463"/>
      <c r="D14" s="463"/>
      <c r="E14" s="466"/>
      <c r="F14" s="466"/>
      <c r="G14" s="466"/>
      <c r="H14" s="469"/>
      <c r="I14" s="472"/>
      <c r="J14" s="451"/>
      <c r="K14" s="454"/>
      <c r="L14" s="454"/>
      <c r="M14" s="457"/>
      <c r="N14" s="454"/>
      <c r="O14" s="448"/>
      <c r="P14" s="448"/>
      <c r="Q14" s="448"/>
      <c r="R14" s="448"/>
      <c r="S14" s="448"/>
      <c r="T14" s="448"/>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209"/>
      <c r="BL14" s="209"/>
      <c r="BM14" s="209"/>
      <c r="BN14" s="209"/>
      <c r="BO14" s="209"/>
      <c r="BP14" s="209"/>
      <c r="BQ14" s="209"/>
      <c r="BR14" s="209"/>
      <c r="BS14" s="209"/>
      <c r="BT14" s="209"/>
      <c r="BU14" s="209"/>
      <c r="BV14" s="209"/>
      <c r="BW14" s="209"/>
      <c r="BX14" s="209"/>
      <c r="BY14" s="209"/>
      <c r="BZ14" s="209"/>
      <c r="CA14" s="209"/>
      <c r="CB14" s="209"/>
      <c r="CC14" s="209"/>
      <c r="CD14" s="209"/>
      <c r="CE14" s="209"/>
      <c r="CF14" s="209"/>
      <c r="CG14" s="209"/>
      <c r="CH14" s="209"/>
      <c r="CI14" s="209"/>
      <c r="CJ14" s="209"/>
      <c r="CK14" s="209"/>
      <c r="CL14" s="209"/>
      <c r="CM14" s="209"/>
      <c r="CN14" s="209"/>
      <c r="CO14" s="209"/>
      <c r="CP14" s="209"/>
      <c r="CQ14" s="209"/>
      <c r="CR14" s="209"/>
      <c r="CS14" s="209"/>
      <c r="CT14" s="209"/>
      <c r="CU14" s="209"/>
      <c r="CV14" s="209"/>
      <c r="CW14" s="209"/>
      <c r="CX14" s="209"/>
      <c r="CY14" s="209"/>
      <c r="CZ14" s="209"/>
      <c r="DA14" s="209"/>
      <c r="DB14" s="209"/>
      <c r="DC14" s="209"/>
      <c r="DD14" s="209"/>
      <c r="DE14" s="209"/>
      <c r="DF14" s="209"/>
      <c r="DG14" s="209"/>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P14" s="209"/>
      <c r="EQ14" s="209"/>
      <c r="ER14" s="209"/>
      <c r="ES14" s="209"/>
      <c r="ET14" s="209"/>
      <c r="EU14" s="209"/>
      <c r="EV14" s="209"/>
      <c r="EW14" s="209"/>
      <c r="EX14" s="209"/>
      <c r="EY14" s="209"/>
      <c r="EZ14" s="209"/>
      <c r="FA14" s="209"/>
      <c r="FB14" s="209"/>
      <c r="FC14" s="209"/>
      <c r="FD14" s="209"/>
      <c r="FE14" s="209"/>
      <c r="FF14" s="209"/>
      <c r="FG14" s="209"/>
      <c r="FH14" s="209"/>
      <c r="FI14" s="209"/>
      <c r="FJ14" s="209"/>
      <c r="FK14" s="209"/>
      <c r="FL14" s="209"/>
      <c r="FM14" s="209"/>
      <c r="FN14" s="209"/>
      <c r="FO14" s="209"/>
      <c r="FP14" s="209"/>
      <c r="FQ14" s="209"/>
      <c r="FR14" s="209"/>
      <c r="FS14" s="209"/>
      <c r="FT14" s="209"/>
    </row>
    <row r="15" spans="1:278" s="196" customFormat="1" ht="15" customHeight="1" x14ac:dyDescent="0.2">
      <c r="A15" s="458">
        <f>'Mapa Final'!A15</f>
        <v>0</v>
      </c>
      <c r="B15" s="444">
        <f>'Mapa Final'!B15</f>
        <v>0</v>
      </c>
      <c r="C15" s="461">
        <f>'Mapa Final'!C15</f>
        <v>0</v>
      </c>
      <c r="D15" s="461" t="str">
        <f>'Mapa Final'!D15</f>
        <v>6. Retraso en la entrega de las matrices de riesgos laborales y administración deficiente, inoportuna o inexacta de las mismas.</v>
      </c>
      <c r="E15" s="464">
        <f>'Mapa Final'!E15</f>
        <v>0</v>
      </c>
      <c r="F15" s="464">
        <f>'Mapa Final'!F15</f>
        <v>0</v>
      </c>
      <c r="G15" s="464">
        <f>'Mapa Final'!G15</f>
        <v>0</v>
      </c>
      <c r="H15" s="467">
        <f>'Mapa Final'!I15</f>
        <v>0</v>
      </c>
      <c r="I15" s="470">
        <f>'Mapa Final'!L15</f>
        <v>0</v>
      </c>
      <c r="J15" s="449">
        <f>'Mapa Final'!N15</f>
        <v>0</v>
      </c>
      <c r="K15" s="452">
        <f>'Mapa Final'!AA15</f>
        <v>0</v>
      </c>
      <c r="L15" s="452">
        <f>'Mapa Final'!AE15</f>
        <v>0</v>
      </c>
      <c r="M15" s="455">
        <f>'Mapa Final'!AG15</f>
        <v>0</v>
      </c>
      <c r="N15" s="452">
        <f>'Mapa Final'!AH15</f>
        <v>0</v>
      </c>
      <c r="O15" s="446"/>
      <c r="P15" s="446"/>
      <c r="Q15" s="446"/>
      <c r="R15" s="446"/>
      <c r="S15" s="446"/>
      <c r="T15" s="446"/>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c r="BI15" s="209"/>
      <c r="BJ15" s="209"/>
      <c r="BK15" s="209"/>
      <c r="BL15" s="209"/>
      <c r="BM15" s="209"/>
      <c r="BN15" s="209"/>
      <c r="BO15" s="209"/>
      <c r="BP15" s="209"/>
      <c r="BQ15" s="209"/>
      <c r="BR15" s="209"/>
      <c r="BS15" s="209"/>
      <c r="BT15" s="209"/>
      <c r="BU15" s="209"/>
      <c r="BV15" s="209"/>
      <c r="BW15" s="209"/>
      <c r="BX15" s="209"/>
      <c r="BY15" s="209"/>
      <c r="BZ15" s="209"/>
      <c r="CA15" s="209"/>
      <c r="CB15" s="209"/>
      <c r="CC15" s="209"/>
      <c r="CD15" s="209"/>
      <c r="CE15" s="209"/>
      <c r="CF15" s="209"/>
      <c r="CG15" s="209"/>
      <c r="CH15" s="209"/>
      <c r="CI15" s="209"/>
      <c r="CJ15" s="209"/>
      <c r="CK15" s="209"/>
      <c r="CL15" s="209"/>
      <c r="CM15" s="209"/>
      <c r="CN15" s="209"/>
      <c r="CO15" s="209"/>
      <c r="CP15" s="209"/>
      <c r="CQ15" s="209"/>
      <c r="CR15" s="209"/>
      <c r="CS15" s="209"/>
      <c r="CT15" s="209"/>
      <c r="CU15" s="209"/>
      <c r="CV15" s="209"/>
      <c r="CW15" s="209"/>
      <c r="CX15" s="209"/>
      <c r="CY15" s="209"/>
      <c r="CZ15" s="209"/>
      <c r="DA15" s="209"/>
      <c r="DB15" s="209"/>
      <c r="DC15" s="209"/>
      <c r="DD15" s="209"/>
      <c r="DE15" s="209"/>
      <c r="DF15" s="209"/>
      <c r="DG15" s="209"/>
      <c r="DH15" s="209"/>
      <c r="DI15" s="209"/>
      <c r="DJ15" s="209"/>
      <c r="DK15" s="209"/>
      <c r="DL15" s="209"/>
      <c r="DM15" s="209"/>
      <c r="DN15" s="209"/>
      <c r="DO15" s="209"/>
      <c r="DP15" s="209"/>
      <c r="DQ15" s="209"/>
      <c r="DR15" s="209"/>
      <c r="DS15" s="209"/>
      <c r="DT15" s="209"/>
      <c r="DU15" s="209"/>
      <c r="DV15" s="209"/>
      <c r="DW15" s="209"/>
      <c r="DX15" s="209"/>
      <c r="DY15" s="209"/>
      <c r="DZ15" s="209"/>
      <c r="EA15" s="209"/>
      <c r="EB15" s="209"/>
      <c r="EC15" s="209"/>
      <c r="ED15" s="209"/>
      <c r="EE15" s="209"/>
      <c r="EF15" s="209"/>
      <c r="EG15" s="209"/>
      <c r="EH15" s="209"/>
      <c r="EI15" s="209"/>
      <c r="EJ15" s="209"/>
      <c r="EK15" s="209"/>
      <c r="EL15" s="209"/>
      <c r="EM15" s="209"/>
      <c r="EN15" s="209"/>
      <c r="EO15" s="209"/>
      <c r="EP15" s="209"/>
      <c r="EQ15" s="209"/>
      <c r="ER15" s="209"/>
      <c r="ES15" s="209"/>
      <c r="ET15" s="209"/>
      <c r="EU15" s="209"/>
      <c r="EV15" s="209"/>
      <c r="EW15" s="209"/>
      <c r="EX15" s="209"/>
      <c r="EY15" s="209"/>
      <c r="EZ15" s="209"/>
      <c r="FA15" s="209"/>
      <c r="FB15" s="209"/>
      <c r="FC15" s="209"/>
      <c r="FD15" s="209"/>
      <c r="FE15" s="209"/>
      <c r="FF15" s="209"/>
      <c r="FG15" s="209"/>
      <c r="FH15" s="209"/>
      <c r="FI15" s="209"/>
      <c r="FJ15" s="209"/>
      <c r="FK15" s="209"/>
      <c r="FL15" s="209"/>
      <c r="FM15" s="209"/>
      <c r="FN15" s="209"/>
      <c r="FO15" s="209"/>
      <c r="FP15" s="209"/>
      <c r="FQ15" s="209"/>
      <c r="FR15" s="209"/>
      <c r="FS15" s="209"/>
      <c r="FT15" s="209"/>
    </row>
    <row r="16" spans="1:278" s="196" customFormat="1" ht="13.5" customHeight="1" x14ac:dyDescent="0.2">
      <c r="A16" s="459"/>
      <c r="B16" s="489"/>
      <c r="C16" s="462"/>
      <c r="D16" s="462"/>
      <c r="E16" s="465"/>
      <c r="F16" s="465"/>
      <c r="G16" s="465"/>
      <c r="H16" s="468"/>
      <c r="I16" s="471"/>
      <c r="J16" s="450"/>
      <c r="K16" s="453"/>
      <c r="L16" s="453"/>
      <c r="M16" s="456"/>
      <c r="N16" s="453"/>
      <c r="O16" s="447"/>
      <c r="P16" s="447"/>
      <c r="Q16" s="447"/>
      <c r="R16" s="447"/>
      <c r="S16" s="447"/>
      <c r="T16" s="447"/>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c r="BI16" s="209"/>
      <c r="BJ16" s="209"/>
      <c r="BK16" s="209"/>
      <c r="BL16" s="209"/>
      <c r="BM16" s="209"/>
      <c r="BN16" s="209"/>
      <c r="BO16" s="209"/>
      <c r="BP16" s="209"/>
      <c r="BQ16" s="209"/>
      <c r="BR16" s="209"/>
      <c r="BS16" s="209"/>
      <c r="BT16" s="209"/>
      <c r="BU16" s="209"/>
      <c r="BV16" s="209"/>
      <c r="BW16" s="209"/>
      <c r="BX16" s="209"/>
      <c r="BY16" s="209"/>
      <c r="BZ16" s="209"/>
      <c r="CA16" s="209"/>
      <c r="CB16" s="209"/>
      <c r="CC16" s="209"/>
      <c r="CD16" s="209"/>
      <c r="CE16" s="209"/>
      <c r="CF16" s="209"/>
      <c r="CG16" s="209"/>
      <c r="CH16" s="209"/>
      <c r="CI16" s="209"/>
      <c r="CJ16" s="209"/>
      <c r="CK16" s="209"/>
      <c r="CL16" s="209"/>
      <c r="CM16" s="209"/>
      <c r="CN16" s="209"/>
      <c r="CO16" s="209"/>
      <c r="CP16" s="209"/>
      <c r="CQ16" s="209"/>
      <c r="CR16" s="209"/>
      <c r="CS16" s="209"/>
      <c r="CT16" s="209"/>
      <c r="CU16" s="209"/>
      <c r="CV16" s="209"/>
      <c r="CW16" s="209"/>
      <c r="CX16" s="209"/>
      <c r="CY16" s="209"/>
      <c r="CZ16" s="209"/>
      <c r="DA16" s="209"/>
      <c r="DB16" s="209"/>
      <c r="DC16" s="209"/>
      <c r="DD16" s="209"/>
      <c r="DE16" s="209"/>
      <c r="DF16" s="209"/>
      <c r="DG16" s="209"/>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09"/>
      <c r="EO16" s="209"/>
      <c r="EP16" s="209"/>
      <c r="EQ16" s="209"/>
      <c r="ER16" s="209"/>
      <c r="ES16" s="209"/>
      <c r="ET16" s="209"/>
      <c r="EU16" s="209"/>
      <c r="EV16" s="209"/>
      <c r="EW16" s="209"/>
      <c r="EX16" s="209"/>
      <c r="EY16" s="209"/>
      <c r="EZ16" s="209"/>
      <c r="FA16" s="209"/>
      <c r="FB16" s="209"/>
      <c r="FC16" s="209"/>
      <c r="FD16" s="209"/>
      <c r="FE16" s="209"/>
      <c r="FF16" s="209"/>
      <c r="FG16" s="209"/>
      <c r="FH16" s="209"/>
      <c r="FI16" s="209"/>
      <c r="FJ16" s="209"/>
      <c r="FK16" s="209"/>
      <c r="FL16" s="209"/>
      <c r="FM16" s="209"/>
      <c r="FN16" s="209"/>
      <c r="FO16" s="209"/>
      <c r="FP16" s="209"/>
      <c r="FQ16" s="209"/>
      <c r="FR16" s="209"/>
      <c r="FS16" s="209"/>
      <c r="FT16" s="209"/>
    </row>
    <row r="17" spans="1:176" s="196" customFormat="1" ht="13.5" customHeight="1" x14ac:dyDescent="0.2">
      <c r="A17" s="459"/>
      <c r="B17" s="489"/>
      <c r="C17" s="462"/>
      <c r="D17" s="462"/>
      <c r="E17" s="465"/>
      <c r="F17" s="465"/>
      <c r="G17" s="465"/>
      <c r="H17" s="468"/>
      <c r="I17" s="471"/>
      <c r="J17" s="450"/>
      <c r="K17" s="453"/>
      <c r="L17" s="453"/>
      <c r="M17" s="456"/>
      <c r="N17" s="453"/>
      <c r="O17" s="447"/>
      <c r="P17" s="447"/>
      <c r="Q17" s="447"/>
      <c r="R17" s="447"/>
      <c r="S17" s="447"/>
      <c r="T17" s="447"/>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row>
    <row r="18" spans="1:176" s="196" customFormat="1" ht="13.5" customHeight="1" x14ac:dyDescent="0.2">
      <c r="A18" s="459"/>
      <c r="B18" s="489"/>
      <c r="C18" s="462"/>
      <c r="D18" s="462"/>
      <c r="E18" s="465"/>
      <c r="F18" s="465"/>
      <c r="G18" s="465"/>
      <c r="H18" s="468"/>
      <c r="I18" s="471"/>
      <c r="J18" s="450"/>
      <c r="K18" s="453"/>
      <c r="L18" s="453"/>
      <c r="M18" s="456"/>
      <c r="N18" s="453"/>
      <c r="O18" s="447"/>
      <c r="P18" s="447"/>
      <c r="Q18" s="447"/>
      <c r="R18" s="447"/>
      <c r="S18" s="447"/>
      <c r="T18" s="447"/>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row>
    <row r="19" spans="1:176" s="196" customFormat="1" ht="255.75" customHeight="1" thickBot="1" x14ac:dyDescent="0.25">
      <c r="A19" s="460"/>
      <c r="B19" s="490"/>
      <c r="C19" s="463"/>
      <c r="D19" s="463"/>
      <c r="E19" s="466"/>
      <c r="F19" s="466"/>
      <c r="G19" s="466"/>
      <c r="H19" s="469"/>
      <c r="I19" s="472"/>
      <c r="J19" s="451"/>
      <c r="K19" s="454"/>
      <c r="L19" s="454"/>
      <c r="M19" s="457"/>
      <c r="N19" s="454"/>
      <c r="O19" s="448"/>
      <c r="P19" s="448"/>
      <c r="Q19" s="448"/>
      <c r="R19" s="448"/>
      <c r="S19" s="448"/>
      <c r="T19" s="448"/>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row>
    <row r="20" spans="1:176" x14ac:dyDescent="0.25">
      <c r="A20" s="458" t="e">
        <f>'Mapa Final'!#REF!</f>
        <v>#REF!</v>
      </c>
      <c r="B20" s="444" t="e">
        <f>'Mapa Final'!#REF!</f>
        <v>#REF!</v>
      </c>
      <c r="C20" s="461" t="e">
        <f>'Mapa Final'!#REF!</f>
        <v>#REF!</v>
      </c>
      <c r="D20" s="461" t="e">
        <f>'Mapa Final'!#REF!</f>
        <v>#REF!</v>
      </c>
      <c r="E20" s="464" t="e">
        <f>'Mapa Final'!#REF!</f>
        <v>#REF!</v>
      </c>
      <c r="F20" s="464" t="e">
        <f>'Mapa Final'!#REF!</f>
        <v>#REF!</v>
      </c>
      <c r="G20" s="464" t="e">
        <f>'Mapa Final'!#REF!</f>
        <v>#REF!</v>
      </c>
      <c r="H20" s="467" t="e">
        <f>'Mapa Final'!#REF!</f>
        <v>#REF!</v>
      </c>
      <c r="I20" s="470" t="e">
        <f>'Mapa Final'!#REF!</f>
        <v>#REF!</v>
      </c>
      <c r="J20" s="449" t="e">
        <f>'Mapa Final'!#REF!</f>
        <v>#REF!</v>
      </c>
      <c r="K20" s="452" t="e">
        <f>'Mapa Final'!#REF!</f>
        <v>#REF!</v>
      </c>
      <c r="L20" s="452" t="e">
        <f>'Mapa Final'!#REF!</f>
        <v>#REF!</v>
      </c>
      <c r="M20" s="455" t="e">
        <f>'Mapa Final'!#REF!</f>
        <v>#REF!</v>
      </c>
      <c r="N20" s="452" t="e">
        <f>'Mapa Final'!#REF!</f>
        <v>#REF!</v>
      </c>
      <c r="O20" s="446"/>
      <c r="P20" s="446"/>
      <c r="Q20" s="446"/>
      <c r="R20" s="446"/>
      <c r="S20" s="446"/>
      <c r="T20" s="446"/>
      <c r="U20" s="209"/>
      <c r="V20" s="209"/>
    </row>
    <row r="21" spans="1:176" x14ac:dyDescent="0.25">
      <c r="A21" s="459"/>
      <c r="B21" s="489"/>
      <c r="C21" s="462"/>
      <c r="D21" s="462"/>
      <c r="E21" s="465"/>
      <c r="F21" s="465"/>
      <c r="G21" s="465"/>
      <c r="H21" s="468"/>
      <c r="I21" s="471"/>
      <c r="J21" s="450"/>
      <c r="K21" s="453"/>
      <c r="L21" s="453"/>
      <c r="M21" s="456"/>
      <c r="N21" s="453"/>
      <c r="O21" s="447"/>
      <c r="P21" s="447"/>
      <c r="Q21" s="447"/>
      <c r="R21" s="447"/>
      <c r="S21" s="447"/>
      <c r="T21" s="447"/>
      <c r="U21" s="209"/>
      <c r="V21" s="209"/>
    </row>
    <row r="22" spans="1:176" x14ac:dyDescent="0.25">
      <c r="A22" s="459"/>
      <c r="B22" s="489"/>
      <c r="C22" s="462"/>
      <c r="D22" s="462"/>
      <c r="E22" s="465"/>
      <c r="F22" s="465"/>
      <c r="G22" s="465"/>
      <c r="H22" s="468"/>
      <c r="I22" s="471"/>
      <c r="J22" s="450"/>
      <c r="K22" s="453"/>
      <c r="L22" s="453"/>
      <c r="M22" s="456"/>
      <c r="N22" s="453"/>
      <c r="O22" s="447"/>
      <c r="P22" s="447"/>
      <c r="Q22" s="447"/>
      <c r="R22" s="447"/>
      <c r="S22" s="447"/>
      <c r="T22" s="447"/>
      <c r="U22" s="209"/>
      <c r="V22" s="209"/>
    </row>
    <row r="23" spans="1:176" x14ac:dyDescent="0.25">
      <c r="A23" s="459"/>
      <c r="B23" s="489"/>
      <c r="C23" s="462"/>
      <c r="D23" s="462"/>
      <c r="E23" s="465"/>
      <c r="F23" s="465"/>
      <c r="G23" s="465"/>
      <c r="H23" s="468"/>
      <c r="I23" s="471"/>
      <c r="J23" s="450"/>
      <c r="K23" s="453"/>
      <c r="L23" s="453"/>
      <c r="M23" s="456"/>
      <c r="N23" s="453"/>
      <c r="O23" s="447"/>
      <c r="P23" s="447"/>
      <c r="Q23" s="447"/>
      <c r="R23" s="447"/>
      <c r="S23" s="447"/>
      <c r="T23" s="447"/>
      <c r="U23" s="209"/>
      <c r="V23" s="209"/>
    </row>
    <row r="24" spans="1:176" ht="307.5" customHeight="1" thickBot="1" x14ac:dyDescent="0.3">
      <c r="A24" s="460"/>
      <c r="B24" s="490"/>
      <c r="C24" s="463"/>
      <c r="D24" s="463"/>
      <c r="E24" s="466"/>
      <c r="F24" s="466"/>
      <c r="G24" s="466"/>
      <c r="H24" s="469"/>
      <c r="I24" s="472"/>
      <c r="J24" s="451"/>
      <c r="K24" s="454"/>
      <c r="L24" s="454"/>
      <c r="M24" s="457"/>
      <c r="N24" s="454"/>
      <c r="O24" s="448"/>
      <c r="P24" s="448"/>
      <c r="Q24" s="448"/>
      <c r="R24" s="448"/>
      <c r="S24" s="448"/>
      <c r="T24" s="448"/>
      <c r="U24" s="209"/>
      <c r="V24" s="209"/>
    </row>
    <row r="25" spans="1:176" x14ac:dyDescent="0.25">
      <c r="A25" s="458" t="e">
        <f>'Mapa Final'!#REF!</f>
        <v>#REF!</v>
      </c>
      <c r="B25" s="444" t="e">
        <f>'Mapa Final'!#REF!</f>
        <v>#REF!</v>
      </c>
      <c r="C25" s="461" t="e">
        <f>'Mapa Final'!#REF!</f>
        <v>#REF!</v>
      </c>
      <c r="D25" s="461" t="e">
        <f>'Mapa Final'!#REF!</f>
        <v>#REF!</v>
      </c>
      <c r="E25" s="464" t="e">
        <f>'Mapa Final'!#REF!</f>
        <v>#REF!</v>
      </c>
      <c r="F25" s="464" t="e">
        <f>'Mapa Final'!#REF!</f>
        <v>#REF!</v>
      </c>
      <c r="G25" s="464" t="e">
        <f>'Mapa Final'!#REF!</f>
        <v>#REF!</v>
      </c>
      <c r="H25" s="467" t="e">
        <f>'Mapa Final'!#REF!</f>
        <v>#REF!</v>
      </c>
      <c r="I25" s="470" t="e">
        <f>'Mapa Final'!#REF!</f>
        <v>#REF!</v>
      </c>
      <c r="J25" s="449" t="e">
        <f>'Mapa Final'!#REF!</f>
        <v>#REF!</v>
      </c>
      <c r="K25" s="452" t="e">
        <f>'Mapa Final'!#REF!</f>
        <v>#REF!</v>
      </c>
      <c r="L25" s="452" t="e">
        <f>'Mapa Final'!#REF!</f>
        <v>#REF!</v>
      </c>
      <c r="M25" s="455" t="e">
        <f>'Mapa Final'!#REF!</f>
        <v>#REF!</v>
      </c>
      <c r="N25" s="452" t="e">
        <f>'Mapa Final'!#REF!</f>
        <v>#REF!</v>
      </c>
      <c r="O25" s="446"/>
      <c r="P25" s="446"/>
      <c r="Q25" s="446"/>
      <c r="R25" s="446"/>
      <c r="S25" s="446"/>
      <c r="T25" s="446"/>
    </row>
    <row r="26" spans="1:176" x14ac:dyDescent="0.25">
      <c r="A26" s="459"/>
      <c r="B26" s="489"/>
      <c r="C26" s="462"/>
      <c r="D26" s="462"/>
      <c r="E26" s="465"/>
      <c r="F26" s="465"/>
      <c r="G26" s="465"/>
      <c r="H26" s="468"/>
      <c r="I26" s="471"/>
      <c r="J26" s="450"/>
      <c r="K26" s="453"/>
      <c r="L26" s="453"/>
      <c r="M26" s="456"/>
      <c r="N26" s="453"/>
      <c r="O26" s="447"/>
      <c r="P26" s="447"/>
      <c r="Q26" s="447"/>
      <c r="R26" s="447"/>
      <c r="S26" s="447"/>
      <c r="T26" s="447"/>
    </row>
    <row r="27" spans="1:176" x14ac:dyDescent="0.25">
      <c r="A27" s="459"/>
      <c r="B27" s="489"/>
      <c r="C27" s="462"/>
      <c r="D27" s="462"/>
      <c r="E27" s="465"/>
      <c r="F27" s="465"/>
      <c r="G27" s="465"/>
      <c r="H27" s="468"/>
      <c r="I27" s="471"/>
      <c r="J27" s="450"/>
      <c r="K27" s="453"/>
      <c r="L27" s="453"/>
      <c r="M27" s="456"/>
      <c r="N27" s="453"/>
      <c r="O27" s="447"/>
      <c r="P27" s="447"/>
      <c r="Q27" s="447"/>
      <c r="R27" s="447"/>
      <c r="S27" s="447"/>
      <c r="T27" s="447"/>
    </row>
    <row r="28" spans="1:176" x14ac:dyDescent="0.25">
      <c r="A28" s="459"/>
      <c r="B28" s="489"/>
      <c r="C28" s="462"/>
      <c r="D28" s="462"/>
      <c r="E28" s="465"/>
      <c r="F28" s="465"/>
      <c r="G28" s="465"/>
      <c r="H28" s="468"/>
      <c r="I28" s="471"/>
      <c r="J28" s="450"/>
      <c r="K28" s="453"/>
      <c r="L28" s="453"/>
      <c r="M28" s="456"/>
      <c r="N28" s="453"/>
      <c r="O28" s="447"/>
      <c r="P28" s="447"/>
      <c r="Q28" s="447"/>
      <c r="R28" s="447"/>
      <c r="S28" s="447"/>
      <c r="T28" s="447"/>
    </row>
    <row r="29" spans="1:176" ht="277.5" customHeight="1" thickBot="1" x14ac:dyDescent="0.3">
      <c r="A29" s="460"/>
      <c r="B29" s="490"/>
      <c r="C29" s="463"/>
      <c r="D29" s="463"/>
      <c r="E29" s="466"/>
      <c r="F29" s="466"/>
      <c r="G29" s="466"/>
      <c r="H29" s="469"/>
      <c r="I29" s="472"/>
      <c r="J29" s="451"/>
      <c r="K29" s="454"/>
      <c r="L29" s="454"/>
      <c r="M29" s="457"/>
      <c r="N29" s="454"/>
      <c r="O29" s="448"/>
      <c r="P29" s="448"/>
      <c r="Q29" s="448"/>
      <c r="R29" s="448"/>
      <c r="S29" s="448"/>
      <c r="T29" s="448"/>
    </row>
    <row r="30" spans="1:176" x14ac:dyDescent="0.25">
      <c r="A30" s="458" t="e">
        <f>'Mapa Final'!#REF!</f>
        <v>#REF!</v>
      </c>
      <c r="B30" s="444" t="e">
        <f>'Mapa Final'!#REF!</f>
        <v>#REF!</v>
      </c>
      <c r="C30" s="461" t="e">
        <f>'Mapa Final'!#REF!</f>
        <v>#REF!</v>
      </c>
      <c r="D30" s="461" t="e">
        <f>'Mapa Final'!#REF!</f>
        <v>#REF!</v>
      </c>
      <c r="E30" s="464" t="e">
        <f>'Mapa Final'!#REF!</f>
        <v>#REF!</v>
      </c>
      <c r="F30" s="464" t="e">
        <f>'Mapa Final'!#REF!</f>
        <v>#REF!</v>
      </c>
      <c r="G30" s="464" t="e">
        <f>'Mapa Final'!#REF!</f>
        <v>#REF!</v>
      </c>
      <c r="H30" s="467" t="e">
        <f>'Mapa Final'!#REF!</f>
        <v>#REF!</v>
      </c>
      <c r="I30" s="470" t="e">
        <f>'Mapa Final'!#REF!</f>
        <v>#REF!</v>
      </c>
      <c r="J30" s="449" t="e">
        <f>'Mapa Final'!#REF!</f>
        <v>#REF!</v>
      </c>
      <c r="K30" s="452" t="e">
        <f>'Mapa Final'!#REF!</f>
        <v>#REF!</v>
      </c>
      <c r="L30" s="452" t="e">
        <f>'Mapa Final'!#REF!</f>
        <v>#REF!</v>
      </c>
      <c r="M30" s="455" t="e">
        <f>'Mapa Final'!#REF!</f>
        <v>#REF!</v>
      </c>
      <c r="N30" s="452" t="e">
        <f>'Mapa Final'!#REF!</f>
        <v>#REF!</v>
      </c>
      <c r="O30" s="446"/>
      <c r="P30" s="446"/>
      <c r="Q30" s="446"/>
      <c r="R30" s="446"/>
      <c r="S30" s="446"/>
      <c r="T30" s="446"/>
    </row>
    <row r="31" spans="1:176" x14ac:dyDescent="0.25">
      <c r="A31" s="459"/>
      <c r="B31" s="489"/>
      <c r="C31" s="462"/>
      <c r="D31" s="462"/>
      <c r="E31" s="465"/>
      <c r="F31" s="465"/>
      <c r="G31" s="465"/>
      <c r="H31" s="468"/>
      <c r="I31" s="471"/>
      <c r="J31" s="450"/>
      <c r="K31" s="453"/>
      <c r="L31" s="453"/>
      <c r="M31" s="456"/>
      <c r="N31" s="453"/>
      <c r="O31" s="447"/>
      <c r="P31" s="447"/>
      <c r="Q31" s="447"/>
      <c r="R31" s="447"/>
      <c r="S31" s="447"/>
      <c r="T31" s="447"/>
    </row>
    <row r="32" spans="1:176" x14ac:dyDescent="0.25">
      <c r="A32" s="459"/>
      <c r="B32" s="489"/>
      <c r="C32" s="462"/>
      <c r="D32" s="462"/>
      <c r="E32" s="465"/>
      <c r="F32" s="465"/>
      <c r="G32" s="465"/>
      <c r="H32" s="468"/>
      <c r="I32" s="471"/>
      <c r="J32" s="450"/>
      <c r="K32" s="453"/>
      <c r="L32" s="453"/>
      <c r="M32" s="456"/>
      <c r="N32" s="453"/>
      <c r="O32" s="447"/>
      <c r="P32" s="447"/>
      <c r="Q32" s="447"/>
      <c r="R32" s="447"/>
      <c r="S32" s="447"/>
      <c r="T32" s="447"/>
    </row>
    <row r="33" spans="1:20" x14ac:dyDescent="0.25">
      <c r="A33" s="459"/>
      <c r="B33" s="489"/>
      <c r="C33" s="462"/>
      <c r="D33" s="462"/>
      <c r="E33" s="465"/>
      <c r="F33" s="465"/>
      <c r="G33" s="465"/>
      <c r="H33" s="468"/>
      <c r="I33" s="471"/>
      <c r="J33" s="450"/>
      <c r="K33" s="453"/>
      <c r="L33" s="453"/>
      <c r="M33" s="456"/>
      <c r="N33" s="453"/>
      <c r="O33" s="447"/>
      <c r="P33" s="447"/>
      <c r="Q33" s="447"/>
      <c r="R33" s="447"/>
      <c r="S33" s="447"/>
      <c r="T33" s="447"/>
    </row>
    <row r="34" spans="1:20" ht="102.75" customHeight="1" thickBot="1" x14ac:dyDescent="0.3">
      <c r="A34" s="460"/>
      <c r="B34" s="490"/>
      <c r="C34" s="463"/>
      <c r="D34" s="463"/>
      <c r="E34" s="466"/>
      <c r="F34" s="466"/>
      <c r="G34" s="466"/>
      <c r="H34" s="469"/>
      <c r="I34" s="472"/>
      <c r="J34" s="451"/>
      <c r="K34" s="454"/>
      <c r="L34" s="454"/>
      <c r="M34" s="457"/>
      <c r="N34" s="454"/>
      <c r="O34" s="448"/>
      <c r="P34" s="448"/>
      <c r="Q34" s="448"/>
      <c r="R34" s="448"/>
      <c r="S34" s="448"/>
      <c r="T34" s="448"/>
    </row>
    <row r="35" spans="1:20" x14ac:dyDescent="0.25">
      <c r="A35" s="458" t="e">
        <f>'Mapa Final'!#REF!</f>
        <v>#REF!</v>
      </c>
      <c r="B35" s="444" t="e">
        <f>'Mapa Final'!#REF!</f>
        <v>#REF!</v>
      </c>
      <c r="C35" s="461" t="e">
        <f>'Mapa Final'!#REF!</f>
        <v>#REF!</v>
      </c>
      <c r="D35" s="461" t="e">
        <f>'Mapa Final'!#REF!</f>
        <v>#REF!</v>
      </c>
      <c r="E35" s="464" t="e">
        <f>'Mapa Final'!#REF!</f>
        <v>#REF!</v>
      </c>
      <c r="F35" s="464" t="e">
        <f>'Mapa Final'!#REF!</f>
        <v>#REF!</v>
      </c>
      <c r="G35" s="464" t="e">
        <f>'Mapa Final'!#REF!</f>
        <v>#REF!</v>
      </c>
      <c r="H35" s="467" t="e">
        <f>'Mapa Final'!#REF!</f>
        <v>#REF!</v>
      </c>
      <c r="I35" s="470" t="e">
        <f>'Mapa Final'!#REF!</f>
        <v>#REF!</v>
      </c>
      <c r="J35" s="449" t="e">
        <f>'Mapa Final'!#REF!</f>
        <v>#REF!</v>
      </c>
      <c r="K35" s="452" t="e">
        <f>'Mapa Final'!#REF!</f>
        <v>#REF!</v>
      </c>
      <c r="L35" s="452" t="e">
        <f>'Mapa Final'!#REF!</f>
        <v>#REF!</v>
      </c>
      <c r="M35" s="455" t="e">
        <f>'Mapa Final'!#REF!</f>
        <v>#REF!</v>
      </c>
      <c r="N35" s="452" t="e">
        <f>'Mapa Final'!#REF!</f>
        <v>#REF!</v>
      </c>
      <c r="O35" s="446"/>
      <c r="P35" s="446"/>
      <c r="Q35" s="446"/>
      <c r="R35" s="446"/>
      <c r="S35" s="446"/>
      <c r="T35" s="446"/>
    </row>
    <row r="36" spans="1:20" x14ac:dyDescent="0.25">
      <c r="A36" s="459"/>
      <c r="B36" s="489"/>
      <c r="C36" s="462"/>
      <c r="D36" s="462"/>
      <c r="E36" s="465"/>
      <c r="F36" s="465"/>
      <c r="G36" s="465"/>
      <c r="H36" s="468"/>
      <c r="I36" s="471"/>
      <c r="J36" s="450"/>
      <c r="K36" s="453"/>
      <c r="L36" s="453"/>
      <c r="M36" s="456"/>
      <c r="N36" s="453"/>
      <c r="O36" s="447"/>
      <c r="P36" s="447"/>
      <c r="Q36" s="447"/>
      <c r="R36" s="447"/>
      <c r="S36" s="447"/>
      <c r="T36" s="447"/>
    </row>
    <row r="37" spans="1:20" x14ac:dyDescent="0.25">
      <c r="A37" s="459"/>
      <c r="B37" s="489"/>
      <c r="C37" s="462"/>
      <c r="D37" s="462"/>
      <c r="E37" s="465"/>
      <c r="F37" s="465"/>
      <c r="G37" s="465"/>
      <c r="H37" s="468"/>
      <c r="I37" s="471"/>
      <c r="J37" s="450"/>
      <c r="K37" s="453"/>
      <c r="L37" s="453"/>
      <c r="M37" s="456"/>
      <c r="N37" s="453"/>
      <c r="O37" s="447"/>
      <c r="P37" s="447"/>
      <c r="Q37" s="447"/>
      <c r="R37" s="447"/>
      <c r="S37" s="447"/>
      <c r="T37" s="447"/>
    </row>
    <row r="38" spans="1:20" x14ac:dyDescent="0.25">
      <c r="A38" s="459"/>
      <c r="B38" s="489"/>
      <c r="C38" s="462"/>
      <c r="D38" s="462"/>
      <c r="E38" s="465"/>
      <c r="F38" s="465"/>
      <c r="G38" s="465"/>
      <c r="H38" s="468"/>
      <c r="I38" s="471"/>
      <c r="J38" s="450"/>
      <c r="K38" s="453"/>
      <c r="L38" s="453"/>
      <c r="M38" s="456"/>
      <c r="N38" s="453"/>
      <c r="O38" s="447"/>
      <c r="P38" s="447"/>
      <c r="Q38" s="447"/>
      <c r="R38" s="447"/>
      <c r="S38" s="447"/>
      <c r="T38" s="447"/>
    </row>
    <row r="39" spans="1:20" ht="278.25" customHeight="1" thickBot="1" x14ac:dyDescent="0.3">
      <c r="A39" s="460"/>
      <c r="B39" s="490"/>
      <c r="C39" s="463"/>
      <c r="D39" s="463"/>
      <c r="E39" s="466"/>
      <c r="F39" s="466"/>
      <c r="G39" s="466"/>
      <c r="H39" s="469"/>
      <c r="I39" s="472"/>
      <c r="J39" s="451"/>
      <c r="K39" s="454"/>
      <c r="L39" s="454"/>
      <c r="M39" s="457"/>
      <c r="N39" s="454"/>
      <c r="O39" s="448"/>
      <c r="P39" s="448"/>
      <c r="Q39" s="448"/>
      <c r="R39" s="448"/>
      <c r="S39" s="448"/>
      <c r="T39" s="448"/>
    </row>
    <row r="40" spans="1:20" x14ac:dyDescent="0.25">
      <c r="A40" s="458" t="e">
        <f>'Mapa Final'!#REF!</f>
        <v>#REF!</v>
      </c>
      <c r="B40" s="444" t="e">
        <f>'Mapa Final'!#REF!</f>
        <v>#REF!</v>
      </c>
      <c r="C40" s="461" t="e">
        <f>'Mapa Final'!#REF!</f>
        <v>#REF!</v>
      </c>
      <c r="D40" s="461" t="e">
        <f>'Mapa Final'!#REF!</f>
        <v>#REF!</v>
      </c>
      <c r="E40" s="464" t="e">
        <f>'Mapa Final'!#REF!</f>
        <v>#REF!</v>
      </c>
      <c r="F40" s="464" t="e">
        <f>'Mapa Final'!#REF!</f>
        <v>#REF!</v>
      </c>
      <c r="G40" s="464" t="e">
        <f>'Mapa Final'!#REF!</f>
        <v>#REF!</v>
      </c>
      <c r="H40" s="467" t="e">
        <f>'Mapa Final'!#REF!</f>
        <v>#REF!</v>
      </c>
      <c r="I40" s="470" t="e">
        <f>'Mapa Final'!#REF!</f>
        <v>#REF!</v>
      </c>
      <c r="J40" s="449" t="e">
        <f>'Mapa Final'!#REF!</f>
        <v>#REF!</v>
      </c>
      <c r="K40" s="452" t="e">
        <f>'Mapa Final'!#REF!</f>
        <v>#REF!</v>
      </c>
      <c r="L40" s="452" t="e">
        <f>'Mapa Final'!#REF!</f>
        <v>#REF!</v>
      </c>
      <c r="M40" s="455" t="e">
        <f>'Mapa Final'!#REF!</f>
        <v>#REF!</v>
      </c>
      <c r="N40" s="452" t="e">
        <f>'Mapa Final'!#REF!</f>
        <v>#REF!</v>
      </c>
      <c r="O40" s="446"/>
      <c r="P40" s="446"/>
      <c r="Q40" s="446"/>
      <c r="R40" s="446"/>
      <c r="S40" s="446"/>
      <c r="T40" s="446"/>
    </row>
    <row r="41" spans="1:20" x14ac:dyDescent="0.25">
      <c r="A41" s="459"/>
      <c r="B41" s="489"/>
      <c r="C41" s="462"/>
      <c r="D41" s="462"/>
      <c r="E41" s="465"/>
      <c r="F41" s="465"/>
      <c r="G41" s="465"/>
      <c r="H41" s="468"/>
      <c r="I41" s="471"/>
      <c r="J41" s="450"/>
      <c r="K41" s="453"/>
      <c r="L41" s="453"/>
      <c r="M41" s="456"/>
      <c r="N41" s="453"/>
      <c r="O41" s="447"/>
      <c r="P41" s="447"/>
      <c r="Q41" s="447"/>
      <c r="R41" s="447"/>
      <c r="S41" s="447"/>
      <c r="T41" s="447"/>
    </row>
    <row r="42" spans="1:20" x14ac:dyDescent="0.25">
      <c r="A42" s="459"/>
      <c r="B42" s="489"/>
      <c r="C42" s="462"/>
      <c r="D42" s="462"/>
      <c r="E42" s="465"/>
      <c r="F42" s="465"/>
      <c r="G42" s="465"/>
      <c r="H42" s="468"/>
      <c r="I42" s="471"/>
      <c r="J42" s="450"/>
      <c r="K42" s="453"/>
      <c r="L42" s="453"/>
      <c r="M42" s="456"/>
      <c r="N42" s="453"/>
      <c r="O42" s="447"/>
      <c r="P42" s="447"/>
      <c r="Q42" s="447"/>
      <c r="R42" s="447"/>
      <c r="S42" s="447"/>
      <c r="T42" s="447"/>
    </row>
    <row r="43" spans="1:20" x14ac:dyDescent="0.25">
      <c r="A43" s="459"/>
      <c r="B43" s="489"/>
      <c r="C43" s="462"/>
      <c r="D43" s="462"/>
      <c r="E43" s="465"/>
      <c r="F43" s="465"/>
      <c r="G43" s="465"/>
      <c r="H43" s="468"/>
      <c r="I43" s="471"/>
      <c r="J43" s="450"/>
      <c r="K43" s="453"/>
      <c r="L43" s="453"/>
      <c r="M43" s="456"/>
      <c r="N43" s="453"/>
      <c r="O43" s="447"/>
      <c r="P43" s="447"/>
      <c r="Q43" s="447"/>
      <c r="R43" s="447"/>
      <c r="S43" s="447"/>
      <c r="T43" s="447"/>
    </row>
    <row r="44" spans="1:20" ht="15.75" thickBot="1" x14ac:dyDescent="0.3">
      <c r="A44" s="460"/>
      <c r="B44" s="490"/>
      <c r="C44" s="463"/>
      <c r="D44" s="463"/>
      <c r="E44" s="466"/>
      <c r="F44" s="466"/>
      <c r="G44" s="466"/>
      <c r="H44" s="469"/>
      <c r="I44" s="472"/>
      <c r="J44" s="451"/>
      <c r="K44" s="454"/>
      <c r="L44" s="454"/>
      <c r="M44" s="457"/>
      <c r="N44" s="454"/>
      <c r="O44" s="448"/>
      <c r="P44" s="448"/>
      <c r="Q44" s="448"/>
      <c r="R44" s="448"/>
      <c r="S44" s="448"/>
      <c r="T44" s="448"/>
    </row>
    <row r="45" spans="1:20" x14ac:dyDescent="0.25">
      <c r="A45" s="458" t="e">
        <f>'Mapa Final'!#REF!</f>
        <v>#REF!</v>
      </c>
      <c r="B45" s="444" t="e">
        <f>'Mapa Final'!#REF!</f>
        <v>#REF!</v>
      </c>
      <c r="C45" s="461" t="e">
        <f>'Mapa Final'!#REF!</f>
        <v>#REF!</v>
      </c>
      <c r="D45" s="461" t="e">
        <f>'Mapa Final'!#REF!</f>
        <v>#REF!</v>
      </c>
      <c r="E45" s="464" t="e">
        <f>'Mapa Final'!#REF!</f>
        <v>#REF!</v>
      </c>
      <c r="F45" s="464" t="e">
        <f>'Mapa Final'!#REF!</f>
        <v>#REF!</v>
      </c>
      <c r="G45" s="464" t="e">
        <f>'Mapa Final'!#REF!</f>
        <v>#REF!</v>
      </c>
      <c r="H45" s="467" t="e">
        <f>'Mapa Final'!#REF!</f>
        <v>#REF!</v>
      </c>
      <c r="I45" s="470" t="e">
        <f>'Mapa Final'!#REF!</f>
        <v>#REF!</v>
      </c>
      <c r="J45" s="449" t="e">
        <f>'Mapa Final'!#REF!</f>
        <v>#REF!</v>
      </c>
      <c r="K45" s="452" t="e">
        <f>'Mapa Final'!#REF!</f>
        <v>#REF!</v>
      </c>
      <c r="L45" s="452" t="e">
        <f>'Mapa Final'!#REF!</f>
        <v>#REF!</v>
      </c>
      <c r="M45" s="455" t="e">
        <f>'Mapa Final'!#REF!</f>
        <v>#REF!</v>
      </c>
      <c r="N45" s="452" t="e">
        <f>'Mapa Final'!#REF!</f>
        <v>#REF!</v>
      </c>
      <c r="O45" s="446"/>
      <c r="P45" s="446"/>
      <c r="Q45" s="446"/>
      <c r="R45" s="446"/>
      <c r="S45" s="446"/>
      <c r="T45" s="446"/>
    </row>
    <row r="46" spans="1:20" x14ac:dyDescent="0.25">
      <c r="A46" s="459"/>
      <c r="B46" s="489"/>
      <c r="C46" s="462"/>
      <c r="D46" s="462"/>
      <c r="E46" s="465"/>
      <c r="F46" s="465"/>
      <c r="G46" s="465"/>
      <c r="H46" s="468"/>
      <c r="I46" s="471"/>
      <c r="J46" s="450"/>
      <c r="K46" s="453"/>
      <c r="L46" s="453"/>
      <c r="M46" s="456"/>
      <c r="N46" s="453"/>
      <c r="O46" s="447"/>
      <c r="P46" s="447"/>
      <c r="Q46" s="447"/>
      <c r="R46" s="447"/>
      <c r="S46" s="447"/>
      <c r="T46" s="447"/>
    </row>
    <row r="47" spans="1:20" x14ac:dyDescent="0.25">
      <c r="A47" s="459"/>
      <c r="B47" s="489"/>
      <c r="C47" s="462"/>
      <c r="D47" s="462"/>
      <c r="E47" s="465"/>
      <c r="F47" s="465"/>
      <c r="G47" s="465"/>
      <c r="H47" s="468"/>
      <c r="I47" s="471"/>
      <c r="J47" s="450"/>
      <c r="K47" s="453"/>
      <c r="L47" s="453"/>
      <c r="M47" s="456"/>
      <c r="N47" s="453"/>
      <c r="O47" s="447"/>
      <c r="P47" s="447"/>
      <c r="Q47" s="447"/>
      <c r="R47" s="447"/>
      <c r="S47" s="447"/>
      <c r="T47" s="447"/>
    </row>
    <row r="48" spans="1:20" x14ac:dyDescent="0.25">
      <c r="A48" s="459"/>
      <c r="B48" s="489"/>
      <c r="C48" s="462"/>
      <c r="D48" s="462"/>
      <c r="E48" s="465"/>
      <c r="F48" s="465"/>
      <c r="G48" s="465"/>
      <c r="H48" s="468"/>
      <c r="I48" s="471"/>
      <c r="J48" s="450"/>
      <c r="K48" s="453"/>
      <c r="L48" s="453"/>
      <c r="M48" s="456"/>
      <c r="N48" s="453"/>
      <c r="O48" s="447"/>
      <c r="P48" s="447"/>
      <c r="Q48" s="447"/>
      <c r="R48" s="447"/>
      <c r="S48" s="447"/>
      <c r="T48" s="447"/>
    </row>
    <row r="49" spans="1:20" ht="15.75" thickBot="1" x14ac:dyDescent="0.3">
      <c r="A49" s="460"/>
      <c r="B49" s="490"/>
      <c r="C49" s="463"/>
      <c r="D49" s="463"/>
      <c r="E49" s="466"/>
      <c r="F49" s="466"/>
      <c r="G49" s="466"/>
      <c r="H49" s="469"/>
      <c r="I49" s="472"/>
      <c r="J49" s="451"/>
      <c r="K49" s="454"/>
      <c r="L49" s="454"/>
      <c r="M49" s="457"/>
      <c r="N49" s="454"/>
      <c r="O49" s="448"/>
      <c r="P49" s="448"/>
      <c r="Q49" s="448"/>
      <c r="R49" s="448"/>
      <c r="S49" s="448"/>
      <c r="T49" s="448"/>
    </row>
    <row r="50" spans="1:20" x14ac:dyDescent="0.25">
      <c r="A50" s="458" t="e">
        <f>'Mapa Final'!#REF!</f>
        <v>#REF!</v>
      </c>
      <c r="B50" s="444" t="e">
        <f>'Mapa Final'!#REF!</f>
        <v>#REF!</v>
      </c>
      <c r="C50" s="461" t="e">
        <f>'Mapa Final'!#REF!</f>
        <v>#REF!</v>
      </c>
      <c r="D50" s="461" t="e">
        <f>'Mapa Final'!#REF!</f>
        <v>#REF!</v>
      </c>
      <c r="E50" s="464" t="e">
        <f>'Mapa Final'!#REF!</f>
        <v>#REF!</v>
      </c>
      <c r="F50" s="464" t="e">
        <f>'Mapa Final'!#REF!</f>
        <v>#REF!</v>
      </c>
      <c r="G50" s="464" t="e">
        <f>'Mapa Final'!#REF!</f>
        <v>#REF!</v>
      </c>
      <c r="H50" s="467" t="e">
        <f>'Mapa Final'!#REF!</f>
        <v>#REF!</v>
      </c>
      <c r="I50" s="470" t="e">
        <f>'Mapa Final'!#REF!</f>
        <v>#REF!</v>
      </c>
      <c r="J50" s="449" t="e">
        <f>'Mapa Final'!#REF!</f>
        <v>#REF!</v>
      </c>
      <c r="K50" s="452" t="e">
        <f>'Mapa Final'!#REF!</f>
        <v>#REF!</v>
      </c>
      <c r="L50" s="452" t="e">
        <f>'Mapa Final'!#REF!</f>
        <v>#REF!</v>
      </c>
      <c r="M50" s="455" t="e">
        <f>'Mapa Final'!#REF!</f>
        <v>#REF!</v>
      </c>
      <c r="N50" s="452" t="e">
        <f>'Mapa Final'!#REF!</f>
        <v>#REF!</v>
      </c>
      <c r="O50" s="446"/>
      <c r="P50" s="446"/>
      <c r="Q50" s="446"/>
      <c r="R50" s="446"/>
      <c r="S50" s="446"/>
      <c r="T50" s="446"/>
    </row>
    <row r="51" spans="1:20" x14ac:dyDescent="0.25">
      <c r="A51" s="459"/>
      <c r="B51" s="489"/>
      <c r="C51" s="462"/>
      <c r="D51" s="462"/>
      <c r="E51" s="465"/>
      <c r="F51" s="465"/>
      <c r="G51" s="465"/>
      <c r="H51" s="468"/>
      <c r="I51" s="471"/>
      <c r="J51" s="450"/>
      <c r="K51" s="453"/>
      <c r="L51" s="453"/>
      <c r="M51" s="456"/>
      <c r="N51" s="453"/>
      <c r="O51" s="447"/>
      <c r="P51" s="447"/>
      <c r="Q51" s="447"/>
      <c r="R51" s="447"/>
      <c r="S51" s="447"/>
      <c r="T51" s="447"/>
    </row>
    <row r="52" spans="1:20" x14ac:dyDescent="0.25">
      <c r="A52" s="459"/>
      <c r="B52" s="489"/>
      <c r="C52" s="462"/>
      <c r="D52" s="462"/>
      <c r="E52" s="465"/>
      <c r="F52" s="465"/>
      <c r="G52" s="465"/>
      <c r="H52" s="468"/>
      <c r="I52" s="471"/>
      <c r="J52" s="450"/>
      <c r="K52" s="453"/>
      <c r="L52" s="453"/>
      <c r="M52" s="456"/>
      <c r="N52" s="453"/>
      <c r="O52" s="447"/>
      <c r="P52" s="447"/>
      <c r="Q52" s="447"/>
      <c r="R52" s="447"/>
      <c r="S52" s="447"/>
      <c r="T52" s="447"/>
    </row>
    <row r="53" spans="1:20" x14ac:dyDescent="0.25">
      <c r="A53" s="459"/>
      <c r="B53" s="489"/>
      <c r="C53" s="462"/>
      <c r="D53" s="462"/>
      <c r="E53" s="465"/>
      <c r="F53" s="465"/>
      <c r="G53" s="465"/>
      <c r="H53" s="468"/>
      <c r="I53" s="471"/>
      <c r="J53" s="450"/>
      <c r="K53" s="453"/>
      <c r="L53" s="453"/>
      <c r="M53" s="456"/>
      <c r="N53" s="453"/>
      <c r="O53" s="447"/>
      <c r="P53" s="447"/>
      <c r="Q53" s="447"/>
      <c r="R53" s="447"/>
      <c r="S53" s="447"/>
      <c r="T53" s="447"/>
    </row>
    <row r="54" spans="1:20" ht="15.75" thickBot="1" x14ac:dyDescent="0.3">
      <c r="A54" s="460"/>
      <c r="B54" s="490"/>
      <c r="C54" s="463"/>
      <c r="D54" s="463"/>
      <c r="E54" s="466"/>
      <c r="F54" s="466"/>
      <c r="G54" s="466"/>
      <c r="H54" s="469"/>
      <c r="I54" s="472"/>
      <c r="J54" s="451"/>
      <c r="K54" s="454"/>
      <c r="L54" s="454"/>
      <c r="M54" s="457"/>
      <c r="N54" s="454"/>
      <c r="O54" s="448"/>
      <c r="P54" s="448"/>
      <c r="Q54" s="448"/>
      <c r="R54" s="448"/>
      <c r="S54" s="448"/>
      <c r="T54" s="448"/>
    </row>
    <row r="55" spans="1:20" x14ac:dyDescent="0.25">
      <c r="A55" s="458" t="e">
        <f>'Mapa Final'!#REF!</f>
        <v>#REF!</v>
      </c>
      <c r="B55" s="444" t="e">
        <f>'Mapa Final'!#REF!</f>
        <v>#REF!</v>
      </c>
      <c r="C55" s="461" t="e">
        <f>'Mapa Final'!#REF!</f>
        <v>#REF!</v>
      </c>
      <c r="D55" s="461" t="e">
        <f>'Mapa Final'!#REF!</f>
        <v>#REF!</v>
      </c>
      <c r="E55" s="464" t="e">
        <f>'Mapa Final'!#REF!</f>
        <v>#REF!</v>
      </c>
      <c r="F55" s="464" t="e">
        <f>'Mapa Final'!#REF!</f>
        <v>#REF!</v>
      </c>
      <c r="G55" s="464" t="e">
        <f>'Mapa Final'!#REF!</f>
        <v>#REF!</v>
      </c>
      <c r="H55" s="467" t="e">
        <f>'Mapa Final'!#REF!</f>
        <v>#REF!</v>
      </c>
      <c r="I55" s="470" t="e">
        <f>'Mapa Final'!#REF!</f>
        <v>#REF!</v>
      </c>
      <c r="J55" s="449" t="e">
        <f>'Mapa Final'!#REF!</f>
        <v>#REF!</v>
      </c>
      <c r="K55" s="452" t="e">
        <f>'Mapa Final'!#REF!</f>
        <v>#REF!</v>
      </c>
      <c r="L55" s="452" t="e">
        <f>'Mapa Final'!#REF!</f>
        <v>#REF!</v>
      </c>
      <c r="M55" s="455" t="e">
        <f>'Mapa Final'!#REF!</f>
        <v>#REF!</v>
      </c>
      <c r="N55" s="452" t="e">
        <f>'Mapa Final'!#REF!</f>
        <v>#REF!</v>
      </c>
      <c r="O55" s="446"/>
      <c r="P55" s="446"/>
      <c r="Q55" s="446"/>
      <c r="R55" s="446"/>
      <c r="S55" s="446"/>
      <c r="T55" s="446"/>
    </row>
    <row r="56" spans="1:20" x14ac:dyDescent="0.25">
      <c r="A56" s="459"/>
      <c r="B56" s="489"/>
      <c r="C56" s="462"/>
      <c r="D56" s="462"/>
      <c r="E56" s="465"/>
      <c r="F56" s="465"/>
      <c r="G56" s="465"/>
      <c r="H56" s="468"/>
      <c r="I56" s="471"/>
      <c r="J56" s="450"/>
      <c r="K56" s="453"/>
      <c r="L56" s="453"/>
      <c r="M56" s="456"/>
      <c r="N56" s="453"/>
      <c r="O56" s="447"/>
      <c r="P56" s="447"/>
      <c r="Q56" s="447"/>
      <c r="R56" s="447"/>
      <c r="S56" s="447"/>
      <c r="T56" s="447"/>
    </row>
    <row r="57" spans="1:20" x14ac:dyDescent="0.25">
      <c r="A57" s="459"/>
      <c r="B57" s="489"/>
      <c r="C57" s="462"/>
      <c r="D57" s="462"/>
      <c r="E57" s="465"/>
      <c r="F57" s="465"/>
      <c r="G57" s="465"/>
      <c r="H57" s="468"/>
      <c r="I57" s="471"/>
      <c r="J57" s="450"/>
      <c r="K57" s="453"/>
      <c r="L57" s="453"/>
      <c r="M57" s="456"/>
      <c r="N57" s="453"/>
      <c r="O57" s="447"/>
      <c r="P57" s="447"/>
      <c r="Q57" s="447"/>
      <c r="R57" s="447"/>
      <c r="S57" s="447"/>
      <c r="T57" s="447"/>
    </row>
    <row r="58" spans="1:20" x14ac:dyDescent="0.25">
      <c r="A58" s="459"/>
      <c r="B58" s="489"/>
      <c r="C58" s="462"/>
      <c r="D58" s="462"/>
      <c r="E58" s="465"/>
      <c r="F58" s="465"/>
      <c r="G58" s="465"/>
      <c r="H58" s="468"/>
      <c r="I58" s="471"/>
      <c r="J58" s="450"/>
      <c r="K58" s="453"/>
      <c r="L58" s="453"/>
      <c r="M58" s="456"/>
      <c r="N58" s="453"/>
      <c r="O58" s="447"/>
      <c r="P58" s="447"/>
      <c r="Q58" s="447"/>
      <c r="R58" s="447"/>
      <c r="S58" s="447"/>
      <c r="T58" s="447"/>
    </row>
    <row r="59" spans="1:20" ht="15.75" thickBot="1" x14ac:dyDescent="0.3">
      <c r="A59" s="460"/>
      <c r="B59" s="490"/>
      <c r="C59" s="463"/>
      <c r="D59" s="463"/>
      <c r="E59" s="466"/>
      <c r="F59" s="466"/>
      <c r="G59" s="466"/>
      <c r="H59" s="469"/>
      <c r="I59" s="472"/>
      <c r="J59" s="451"/>
      <c r="K59" s="454"/>
      <c r="L59" s="454"/>
      <c r="M59" s="457"/>
      <c r="N59" s="454"/>
      <c r="O59" s="448"/>
      <c r="P59" s="448"/>
      <c r="Q59" s="448"/>
      <c r="R59" s="448"/>
      <c r="S59" s="448"/>
      <c r="T59" s="44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Hoja2</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dorian fernandez</cp:lastModifiedBy>
  <cp:lastPrinted>2021-07-01T12:56:39Z</cp:lastPrinted>
  <dcterms:created xsi:type="dcterms:W3CDTF">2021-04-16T16:11:31Z</dcterms:created>
  <dcterms:modified xsi:type="dcterms:W3CDTF">2021-07-21T17:37:41Z</dcterms:modified>
</cp:coreProperties>
</file>